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C24" i="8" l="1"/>
  <c r="E22" i="8" l="1"/>
  <c r="C12" i="10" l="1"/>
  <c r="C13" i="10" s="1"/>
  <c r="M124" i="8"/>
  <c r="L124" i="8"/>
  <c r="A123" i="8"/>
  <c r="N124" i="8"/>
  <c r="N48" i="8"/>
  <c r="E41" i="8"/>
  <c r="E130" i="8" l="1"/>
  <c r="F146" i="8"/>
  <c r="E154" i="8" l="1"/>
  <c r="M48" i="8" l="1"/>
  <c r="C53" i="8" s="1"/>
  <c r="L48" i="8"/>
  <c r="K48" i="8"/>
  <c r="C52" i="8" s="1"/>
</calcChain>
</file>

<file path=xl/sharedStrings.xml><?xml version="1.0" encoding="utf-8"?>
<sst xmlns="http://schemas.openxmlformats.org/spreadsheetml/2006/main" count="782" uniqueCount="276">
  <si>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</si>
  <si>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</si>
  <si>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</si>
  <si>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</si>
  <si>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</si>
  <si>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</si>
  <si>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</si>
  <si>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</si>
  <si>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</si>
  <si>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</si>
  <si>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</si>
  <si>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</si>
  <si>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</si>
  <si>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</si>
  <si>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</si>
  <si>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</si>
  <si>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</si>
  <si>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</si>
  <si>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</si>
  <si>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</si>
  <si>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</si>
  <si>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</si>
  <si>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</si>
  <si>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</si>
  <si>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</si>
  <si>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</si>
  <si>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</si>
  <si>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</si>
  <si>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</si>
  <si>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</si>
  <si>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</si>
  <si>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</si>
  <si>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</si>
  <si>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</si>
  <si>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</si>
  <si>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</si>
  <si>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</si>
  <si>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</si>
  <si>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</si>
  <si>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</si>
  <si>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</si>
  <si>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</si>
  <si>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</si>
  <si>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</si>
  <si>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</si>
  <si>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</si>
  <si>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</si>
  <si>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</si>
  <si>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</si>
  <si>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</si>
  <si>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</si>
  <si>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</si>
  <si>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</si>
  <si>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</si>
  <si>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</si>
  <si>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</si>
  <si>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</si>
  <si>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</si>
  <si>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</si>
  <si>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</si>
  <si>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</si>
  <si>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</si>
  <si>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</si>
  <si>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</si>
  <si>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</si>
  <si>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</si>
  <si>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</si>
  <si>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</si>
  <si>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</si>
  <si>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</si>
  <si>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</si>
  <si>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</si>
  <si>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</si>
  <si>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</si>
  <si>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</si>
  <si>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</si>
  <si>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</si>
  <si>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</si>
  <si>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</si>
  <si>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</si>
  <si>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</si>
  <si>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</si>
  <si>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</si>
  <si>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</si>
  <si>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</si>
  <si>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</si>
  <si>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</si>
  <si>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</si>
  <si>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</si>
  <si>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</si>
  <si>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</si>
  <si>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</si>
  <si>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</si>
  <si>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</si>
  <si>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</si>
  <si>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</si>
  <si>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</si>
  <si>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</si>
  <si>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</si>
  <si>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</si>
  <si>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</si>
  <si>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</si>
  <si>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</si>
  <si>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</si>
  <si>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</si>
  <si>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</si>
  <si>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</si>
  <si>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</si>
  <si>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</si>
  <si>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</si>
  <si>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</si>
  <si>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</si>
  <si>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</si>
  <si>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</si>
  <si>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</si>
  <si>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</si>
  <si>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</si>
  <si>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</si>
  <si>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</si>
  <si>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</si>
  <si>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</si>
  <si>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</si>
  <si>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</si>
  <si>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</si>
  <si>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</si>
  <si>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</si>
  <si>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</si>
  <si>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</si>
  <si>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</si>
  <si>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</si>
  <si>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</si>
  <si>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</si>
  <si>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</si>
  <si>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</si>
  <si>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</si>
  <si>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</si>
  <si>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</si>
  <si>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</si>
  <si>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</si>
  <si>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</si>
  <si>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</si>
  <si>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</si>
  <si>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</si>
  <si>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</si>
  <si>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</si>
  <si>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</si>
  <si>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</si>
  <si>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</si>
  <si>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</si>
  <si>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</si>
  <si>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</si>
  <si>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</si>
  <si>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</si>
  <si>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</si>
  <si>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</si>
  <si>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</si>
  <si>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</si>
  <si>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</si>
  <si>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</si>
  <si>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</si>
  <si>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PARA EL DESARROLLO INTEGRAL DE COLOMBIA - CDIC</t>
  </si>
  <si>
    <t xml:space="preserve"> </t>
  </si>
  <si>
    <t>N/A</t>
  </si>
  <si>
    <t>X</t>
  </si>
  <si>
    <t>FUNDACIÓN PRO DESARROLLO ECONÓMICO - POLÍTICO Y SOCIAL DE COLOMBIA (FUNDESCOL)</t>
  </si>
  <si>
    <t>CORPORACION PARA EL DESARROLLO INTEGRAL DEL MAGDALENA - CDIC</t>
  </si>
  <si>
    <t>F - 5112009</t>
  </si>
  <si>
    <t xml:space="preserve">    NOTA ACLARATORIA DE FOLIO 076 DONDE SE COMPRUEBA EN CAMARA DE COMERCIO EL CAMBIO DE LA RAZÓN SOCIAL DE LA ENTIDAD, QUE EN LA ACTUALIDAD APARECE CON EL MISMO NIT</t>
  </si>
  <si>
    <t>CDI - MODALIDAD FAMILIAR</t>
  </si>
  <si>
    <t>Calle 9 Carrera 58c Esquina</t>
  </si>
  <si>
    <t>NO APLICA</t>
  </si>
  <si>
    <t>CUMPLIMIENTO SERVICIOS PÚBLICOS BÁSICOS SEGÚN FORMATO 11 SI/NO</t>
  </si>
  <si>
    <t>SE ENCUENTRA DENTRO DE UN KM DE DISTANCIA DE LA UBICACIÓN ACTUAL DE LOS BENEFICIARIOS SI/NO</t>
  </si>
  <si>
    <t>Calle 9g #59b-60</t>
  </si>
  <si>
    <t>Carrera 51 # 6-41</t>
  </si>
  <si>
    <t>PRIMERA ENTRADA DE LA INVASIÓN DE ALTOS DE BAHIA CONCHA/CERRO</t>
  </si>
  <si>
    <t>Carrera 58 # 7--18</t>
  </si>
  <si>
    <t>CALLE 12 NO 48-69 COLEGIO JJ THOMSON PANTANO</t>
  </si>
  <si>
    <t>LUGAR DE UBA: CALLE 12 NO 48-69 COLEGIO JJ THOPMSON PANTANO</t>
  </si>
  <si>
    <t>LUGAR DE UBA: BIBLIOTECA DE TAGANGA KRA 2DA CON CALLE 12 BLOQUE 1</t>
  </si>
  <si>
    <t>LUGAR DE UBA: BIBLIOTECA DE TAGANGA KRA 2DA CON CALLE 12 BLOQUE 2</t>
  </si>
  <si>
    <t>Calle 9 # 33 – 35.BARRIO ALTO DELICIAS</t>
  </si>
  <si>
    <t>Calle 9 # 33 – 35./BARRIO ALTOS DELICIAS</t>
  </si>
  <si>
    <t>Calle 9 # 33 – 35.BARRIO ALTOS DELICIAS</t>
  </si>
  <si>
    <t>CALLE 8 46-35 LUIS R CALVO</t>
  </si>
  <si>
    <t>TRANV. 60 KRA 58 ESQUINA</t>
  </si>
  <si>
    <t>CALLE 9 No. 22-85 Ensenadas juan xxiii</t>
  </si>
  <si>
    <t>CALLE 4 C. N°21c-39</t>
  </si>
  <si>
    <t>CALLE 4C. -21C-39</t>
  </si>
  <si>
    <t>CALLE 9 N° 22-85 ENSENADA JUAN XXIII</t>
  </si>
  <si>
    <t>TRANSV. 60 Kra. 58 ESQUINA ONDAS DEL CARIBE</t>
  </si>
  <si>
    <t>COORDINADOR</t>
  </si>
  <si>
    <t>HARVEY ALDEMAR MORA RADA</t>
  </si>
  <si>
    <t>ABOGADO</t>
  </si>
  <si>
    <t>UNIVERSIDAD SIMÓN BOLIVAR</t>
  </si>
  <si>
    <t>CORPORACION PARA EL DESARROLLO INTEGRAL DEL MAGDALENA</t>
  </si>
  <si>
    <t>DE 01/02/20110 HASTA 01/03/2011</t>
  </si>
  <si>
    <t xml:space="preserve">SI CUMPLE </t>
  </si>
  <si>
    <t xml:space="preserve">SI </t>
  </si>
  <si>
    <t>INGRIS PAOLA FONTALVO FERNANDEZ</t>
  </si>
  <si>
    <t>LICENCIADA EN LENGUA CASTELLENA Y COMUNICACIONES</t>
  </si>
  <si>
    <t xml:space="preserve">UNIVERSIDAD DE PAMPLONA </t>
  </si>
  <si>
    <t xml:space="preserve">COLEGIO DIVINO JESÚS -  COLEGIO GIMNASIO BOLIVARIANO - COLEGIO LA VILLA SANTA MARTA - COLEGIO AMERICANO  DEL CARIBE </t>
  </si>
  <si>
    <t xml:space="preserve">DE 01/02/1996 HASTA EL 30 /11/2003 - DE 01/02/2004 HASTA EL 30/11/2004 - DE O2 DEL 2005 HASTA 12 DE 2005 - DE FEBRERO 2006 HASTA EL DICIEMBRE 2009 </t>
  </si>
  <si>
    <t>CAROLINA SAENZ VARONA</t>
  </si>
  <si>
    <t>UNIVERSIDAD ABIERTA Y A DISTANCIA (UNAD)</t>
  </si>
  <si>
    <t xml:space="preserve">PSICOLOGA </t>
  </si>
  <si>
    <t xml:space="preserve">CORPORACION PARA EL DESARROLLO INTEGRAL DE COLOMBIA </t>
  </si>
  <si>
    <t>DE 01/12/2012 HASTA EL 10/01/2014</t>
  </si>
  <si>
    <t>TATIANA ISABEL OLIVEROS MARTINEZ</t>
  </si>
  <si>
    <t>UNIVERSIDAD COOPERATIVA DE COLOMBIA</t>
  </si>
  <si>
    <t>CENTRO EDUCATIVO MIS SUEÑOS - ASOCIACION DE PADRES DE FAMILIA DEL BARRIO CHIMILA 2</t>
  </si>
  <si>
    <t>DE 2010 HASTA EL 2012 -  DE FEBRERO DEL 2010 HASTA NOVIEMBRE DEL 2010</t>
  </si>
  <si>
    <t>TIVISAY PAOLA CAMARGO NAVARRO</t>
  </si>
  <si>
    <t>DE 01/02/2013 HASTA 02/04/2014</t>
  </si>
  <si>
    <t>ANA PRISCILA ANGARITA MARTINEZ</t>
  </si>
  <si>
    <t xml:space="preserve">COLEGIO DIVINO NIÑO - COMPAÑÍA DE ACUEDUCTO METROPOLITANO DE SANTA MARTA METRO AGUA </t>
  </si>
  <si>
    <t>GENNY MILENA PARRA QUESADA</t>
  </si>
  <si>
    <t xml:space="preserve">DE 04/03/2012 HASTA 28/02/2014 - </t>
  </si>
  <si>
    <t xml:space="preserve">SERVIVARIOS GESTIÓN TEMPORAL LTDA </t>
  </si>
  <si>
    <t>ANGELICA MARIA SERRANO LOZANO</t>
  </si>
  <si>
    <t>FUNDACION PRO DESARROLLO ECONOMICO POLÍTICO Y SOCIAL DE COLOMBIA</t>
  </si>
  <si>
    <t>DE 01/02/2013 HASTA 29/12/2013</t>
  </si>
  <si>
    <t>LINA ROSA COSTA CONRRADO</t>
  </si>
  <si>
    <t>DE 03/06/2013 HASTA 04/02/2014</t>
  </si>
  <si>
    <t>ROSANA PAOLA YANOS INFANTE</t>
  </si>
  <si>
    <t>UNIVERSIDAD DEL MAGDALENA</t>
  </si>
  <si>
    <t>DE 01/02/2013 HASTA 04/02/2014</t>
  </si>
  <si>
    <t xml:space="preserve">PATRICIA HELENA VAQUERO DEVIA   </t>
  </si>
  <si>
    <t>SAMIR ALBERTO ARGOTA LINERO</t>
  </si>
  <si>
    <t>PSICOLOGO</t>
  </si>
  <si>
    <t>DE 01/02/2014 HASTA 01/07/2014</t>
  </si>
  <si>
    <t>CORPORACIÓN PARA EL DESARROLLO INTEGRAL DE COLOMBIA CDIC</t>
  </si>
  <si>
    <t>FUNDACIÓN AMBIENTALISTA PLANETA AZUL</t>
  </si>
  <si>
    <t>FPA - 067 - 2012</t>
  </si>
  <si>
    <t>$358.320.000.</t>
  </si>
  <si>
    <t xml:space="preserve">COORDINADOR GENERAL DEL PROYECTO </t>
  </si>
  <si>
    <t>2/1247</t>
  </si>
  <si>
    <t xml:space="preserve">ADRIANA MILENA OSPINO MESA </t>
  </si>
  <si>
    <t xml:space="preserve">LICENCIADO EN PREESCOLAR </t>
  </si>
  <si>
    <t>SI CUMPLE</t>
  </si>
  <si>
    <t>YECID IGLESIAS IGLESIAS</t>
  </si>
  <si>
    <t xml:space="preserve">LICENCIADO EN EDUCACIÓN FÍSICA RECREACION Y DEPORTE </t>
  </si>
  <si>
    <t>UNIVERSIDAD DEL ATLANTICO</t>
  </si>
  <si>
    <t>DE 03/01/2012 HASTA 04/02/2014</t>
  </si>
  <si>
    <t>PROFESIONAL DE APOYO PEDAGOGICO</t>
  </si>
  <si>
    <t>1/1247</t>
  </si>
  <si>
    <t>MARINI VARGAS RAMIREZ</t>
  </si>
  <si>
    <t>LICENCIADA EN ESPAÑOL Y COMUNICACIONES</t>
  </si>
  <si>
    <t>UNIVERSIDAD DE PAMPLONA</t>
  </si>
  <si>
    <t>FUNDACION PARA EL DESARROLLO INTEGRAL ENERGIA VITAL</t>
  </si>
  <si>
    <t>DE 07/05/2012 HASTA 04/07/2014</t>
  </si>
  <si>
    <t>JEAN CARLOS ORJUELA FERNANDEZ</t>
  </si>
  <si>
    <t>LICENCIADO EN EDUCACION FISICA, RECREACION Y DEPORTES</t>
  </si>
  <si>
    <t>DE 02/05/2012 HASTA 04/02/2014</t>
  </si>
  <si>
    <t xml:space="preserve">FINANCIERO </t>
  </si>
  <si>
    <t>LILIANA  DE JESUS RODRIGUEZ LIZCANO</t>
  </si>
  <si>
    <t>CONTADOR PUBLICO</t>
  </si>
  <si>
    <t>106317-T</t>
  </si>
  <si>
    <t xml:space="preserve">UNIVERSIDAD COOPERATIVA DE COLOMBIA </t>
  </si>
  <si>
    <t>TURISMERK, TOUR OPERADOR COLOMBIA</t>
  </si>
  <si>
    <t>DE 02/01/2010 HASTA 30/09/2013</t>
  </si>
  <si>
    <t>4/1247</t>
  </si>
  <si>
    <t>8/1247</t>
  </si>
  <si>
    <t>1990 CUPOS</t>
  </si>
  <si>
    <t>21</t>
  </si>
  <si>
    <t>NO CUMPLE</t>
  </si>
  <si>
    <t xml:space="preserve">SUBSANAR DE ACORDE ALA NOTA 4 Y 5 DEL NUMERAL 3.21 TALENTO HUMANO EN EL PLIEGO DE CONDICIONES </t>
  </si>
  <si>
    <t>SUBSANAR SEGÚN NUMERAL 3,21,1 NOTA 2  APORTAR LA CERTIFICACION CON SUS RESPECTIVAS FUNCIONES FOLIO 143</t>
  </si>
  <si>
    <t>01/06/2011 HASTA 01/06/2012</t>
  </si>
  <si>
    <t>NO CUMPLE DE ACUERDO AL NUMERAL 3,22,2 NOTA 1 ICBF</t>
  </si>
  <si>
    <t>INSTITUTO GASPAR MARIOTI</t>
  </si>
  <si>
    <t>02/09/2009 HASTA 30/04/2010</t>
  </si>
  <si>
    <t>EL PROPONENTE CUMPLE CON LA CONDICIÓN EIXIGIDA EN EL PLIEGO DEL ATENDER DE MANERA SOIMULTANEA 998 CUPOS CORRESPONIDNETES AL 80% DEL GRUPO N° 3</t>
  </si>
  <si>
    <t>FAMILIAR</t>
  </si>
  <si>
    <t>EN CASO DE SER ADJUDICADO LA PROPUESTA TECNICA DEBERA ACOGERSE A LO ESTIPULADO EN EL NUMERAL 3.23 DEL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</si>
</sst>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1"/>
      <name val="Arial Narrow"/>
      <family val="2"/>
    </font>
    <font>
      <sz val="10"/>
      <color theme="1"/>
      <name val="Calibri"/>
      <family val="2"/>
      <scheme val="minor"/>
    </font>
    <font>
      <b/>
      <sz val="11"/>
      <name val="Calibri"/>
      <family val="2"/>
      <scheme val="minor"/>
    </font>
    <font>
      <b/>
      <sz val="16"/>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6">
    <xf numFmtId="0" fontId="0" fillId="0" borderId="0" xfId="0"/>
    <xf numFmtId="0" fontId="0" fillId="0" borderId="1" xfId="0" applyBorder="1"/>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 fontId="13" fillId="11"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xf>
    <xf numFmtId="0" fontId="38" fillId="0" borderId="1" xfId="0" applyFont="1" applyFill="1" applyBorder="1" applyAlignment="1">
      <alignment wrapText="1"/>
    </xf>
    <xf numFmtId="3" fontId="0" fillId="0" borderId="1" xfId="0" applyNumberFormat="1" applyFill="1" applyBorder="1" applyAlignment="1">
      <alignment horizontal="center" vertical="center"/>
    </xf>
    <xf numFmtId="3" fontId="0" fillId="0" borderId="1" xfId="0" applyNumberForma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15" fontId="14" fillId="0" borderId="7" xfId="0" applyNumberFormat="1" applyFont="1" applyFill="1" applyBorder="1" applyAlignment="1" applyProtection="1">
      <alignment horizontal="left" vertical="center"/>
      <protection locked="0"/>
    </xf>
    <xf numFmtId="0" fontId="0" fillId="11" borderId="1" xfId="0" applyFill="1" applyBorder="1" applyAlignment="1">
      <alignment horizontal="center" vertical="center"/>
    </xf>
    <xf numFmtId="0" fontId="0" fillId="11" borderId="0" xfId="0" applyFill="1"/>
    <xf numFmtId="0" fontId="14" fillId="11" borderId="1" xfId="0" applyFont="1" applyFill="1" applyBorder="1" applyAlignment="1">
      <alignment horizontal="center" vertical="center"/>
    </xf>
    <xf numFmtId="15" fontId="13" fillId="11" borderId="1" xfId="0" applyNumberFormat="1" applyFont="1" applyFill="1" applyBorder="1" applyAlignment="1" applyProtection="1">
      <alignment horizontal="center" vertical="center" wrapText="1"/>
      <protection locked="0"/>
    </xf>
    <xf numFmtId="0" fontId="1" fillId="2" borderId="13"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37"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49" fontId="18" fillId="2" borderId="1"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49" fontId="40" fillId="2" borderId="1" xfId="0" applyNumberFormat="1" applyFont="1" applyFill="1" applyBorder="1" applyAlignment="1" applyProtection="1">
      <alignment horizontal="left" vertical="center" wrapText="1"/>
      <protection locked="0"/>
    </xf>
    <xf numFmtId="0" fontId="40" fillId="2" borderId="1" xfId="0" applyFont="1" applyFill="1" applyBorder="1" applyAlignment="1" applyProtection="1">
      <alignment horizontal="center" vertical="center" wrapText="1"/>
      <protection locked="0"/>
    </xf>
    <xf numFmtId="49" fontId="40"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15" fontId="18" fillId="2" borderId="1" xfId="0" applyNumberFormat="1" applyFont="1" applyFill="1" applyBorder="1" applyAlignment="1" applyProtection="1">
      <alignment horizontal="center" vertical="center" wrapText="1"/>
      <protection locked="0"/>
    </xf>
    <xf numFmtId="168" fontId="18" fillId="2" borderId="1" xfId="1" applyNumberFormat="1" applyFont="1" applyFill="1" applyBorder="1" applyAlignment="1">
      <alignment horizontal="right" vertical="center" wrapText="1"/>
    </xf>
    <xf numFmtId="0" fontId="40" fillId="2" borderId="1" xfId="0" applyFont="1" applyFill="1" applyBorder="1" applyAlignment="1">
      <alignment horizontal="left" vertical="center" wrapText="1"/>
    </xf>
    <xf numFmtId="169" fontId="1" fillId="2" borderId="1" xfId="0" applyNumberFormat="1"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ont="1" applyFill="1" applyBorder="1" applyAlignment="1">
      <alignment horizontal="center" vertical="center" wrapText="1"/>
    </xf>
    <xf numFmtId="168" fontId="13" fillId="0" borderId="1" xfId="1" applyNumberFormat="1" applyFont="1" applyFill="1" applyBorder="1" applyAlignment="1">
      <alignment vertical="center" wrapText="1"/>
    </xf>
    <xf numFmtId="168" fontId="18" fillId="2"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7" fillId="0" borderId="0" xfId="0" applyFont="1" applyFill="1" applyBorder="1" applyAlignment="1">
      <alignment vertical="center" wrapText="1"/>
    </xf>
    <xf numFmtId="0" fontId="37" fillId="0" borderId="0" xfId="0" applyFont="1" applyFill="1" applyBorder="1" applyAlignment="1">
      <alignment horizontal="center" vertical="center" wrapText="1"/>
    </xf>
    <xf numFmtId="0" fontId="39" fillId="0" borderId="0" xfId="0" applyFont="1" applyFill="1" applyBorder="1" applyAlignment="1">
      <alignment vertical="center" wrapText="1"/>
    </xf>
    <xf numFmtId="0" fontId="0" fillId="0" borderId="0" xfId="0"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vertical="center" wrapText="1"/>
    </xf>
    <xf numFmtId="0" fontId="0" fillId="0" borderId="1" xfId="0" applyFill="1" applyBorder="1" applyAlignment="1">
      <alignment vertical="center" wrapText="1"/>
    </xf>
    <xf numFmtId="0" fontId="0" fillId="0" borderId="1" xfId="0" applyFill="1" applyBorder="1" applyAlignment="1">
      <alignment horizontal="center"/>
    </xf>
    <xf numFmtId="0" fontId="0" fillId="0" borderId="1" xfId="0" applyFill="1" applyBorder="1" applyAlignment="1">
      <alignment horizontal="center" wrapText="1"/>
    </xf>
    <xf numFmtId="14" fontId="0" fillId="0" borderId="1" xfId="0" applyNumberFormat="1" applyFill="1" applyBorder="1" applyAlignment="1">
      <alignment horizontal="center" wrapText="1"/>
    </xf>
    <xf numFmtId="14" fontId="0" fillId="0" borderId="1" xfId="0" applyNumberFormat="1" applyFill="1" applyBorder="1" applyAlignment="1">
      <alignment horizontal="center"/>
    </xf>
    <xf numFmtId="14" fontId="0" fillId="0" borderId="1" xfId="0" applyNumberFormat="1" applyBorder="1" applyAlignment="1">
      <alignment horizontal="center"/>
    </xf>
    <xf numFmtId="2" fontId="18" fillId="2" borderId="1" xfId="0" applyNumberFormat="1" applyFont="1" applyFill="1" applyBorder="1" applyAlignment="1" applyProtection="1">
      <alignment horizontal="center" vertical="center" wrapText="1"/>
      <protection locked="0"/>
    </xf>
    <xf numFmtId="9" fontId="18"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3" fontId="0" fillId="0" borderId="1" xfId="0" applyNumberForma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41" fillId="2" borderId="0" xfId="0" applyFont="1" applyFill="1" applyAlignment="1">
      <alignmen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1" xfId="0" applyFont="1" applyFill="1" applyBorder="1" applyAlignment="1">
      <alignment horizontal="center" vertical="center" wrapText="1"/>
    </xf>
    <xf numFmtId="0" fontId="41" fillId="2" borderId="0" xfId="0" applyFont="1" applyFill="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9" xfId="0" applyFont="1" applyFill="1" applyBorder="1" applyAlignment="1">
      <alignment horizontal="center" vertical="center" wrapText="1"/>
    </xf>
    <xf numFmtId="0" fontId="39" fillId="0" borderId="5" xfId="0" applyFont="1" applyBorder="1" applyAlignment="1">
      <alignment horizontal="left" vertical="center" wrapText="1"/>
    </xf>
    <xf numFmtId="0" fontId="39" fillId="0" borderId="14" xfId="0" applyFont="1" applyBorder="1" applyAlignment="1">
      <alignment horizontal="left"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7"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8" t="s">
        <v>92</v>
      </c>
      <c r="B2" s="218"/>
      <c r="C2" s="218"/>
      <c r="D2" s="218"/>
      <c r="E2" s="218"/>
      <c r="F2" s="218"/>
      <c r="G2" s="218"/>
      <c r="H2" s="218"/>
      <c r="I2" s="218"/>
      <c r="J2" s="218"/>
      <c r="K2" s="218"/>
      <c r="L2" s="218"/>
    </row>
    <row r="4" spans="1:12" ht="16.5" x14ac:dyDescent="0.25">
      <c r="A4" s="199" t="s">
        <v>63</v>
      </c>
      <c r="B4" s="199"/>
      <c r="C4" s="199"/>
      <c r="D4" s="199"/>
      <c r="E4" s="199"/>
      <c r="F4" s="199"/>
      <c r="G4" s="199"/>
      <c r="H4" s="199"/>
      <c r="I4" s="199"/>
      <c r="J4" s="199"/>
      <c r="K4" s="199"/>
      <c r="L4" s="199"/>
    </row>
    <row r="5" spans="1:12" ht="16.5" x14ac:dyDescent="0.25">
      <c r="A5" s="61"/>
    </row>
    <row r="6" spans="1:12" ht="16.5" x14ac:dyDescent="0.25">
      <c r="A6" s="199" t="s">
        <v>64</v>
      </c>
      <c r="B6" s="199"/>
      <c r="C6" s="199"/>
      <c r="D6" s="199"/>
      <c r="E6" s="199"/>
      <c r="F6" s="199"/>
      <c r="G6" s="199"/>
      <c r="H6" s="199"/>
      <c r="I6" s="199"/>
      <c r="J6" s="199"/>
      <c r="K6" s="199"/>
      <c r="L6" s="199"/>
    </row>
    <row r="7" spans="1:12" ht="16.5" x14ac:dyDescent="0.25">
      <c r="A7" s="62"/>
    </row>
    <row r="8" spans="1:12" ht="109.5" customHeight="1" x14ac:dyDescent="0.25">
      <c r="A8" s="200" t="s">
        <v>133</v>
      </c>
      <c r="B8" s="200"/>
      <c r="C8" s="200"/>
      <c r="D8" s="200"/>
      <c r="E8" s="200"/>
      <c r="F8" s="200"/>
      <c r="G8" s="200"/>
      <c r="H8" s="200"/>
      <c r="I8" s="200"/>
      <c r="J8" s="200"/>
      <c r="K8" s="200"/>
      <c r="L8" s="200"/>
    </row>
    <row r="9" spans="1:12" ht="45.75" customHeight="1" x14ac:dyDescent="0.25">
      <c r="A9" s="200"/>
      <c r="B9" s="200"/>
      <c r="C9" s="200"/>
      <c r="D9" s="200"/>
      <c r="E9" s="200"/>
      <c r="F9" s="200"/>
      <c r="G9" s="200"/>
      <c r="H9" s="200"/>
      <c r="I9" s="200"/>
      <c r="J9" s="200"/>
      <c r="K9" s="200"/>
      <c r="L9" s="200"/>
    </row>
    <row r="10" spans="1:12" ht="28.5" customHeight="1" x14ac:dyDescent="0.25">
      <c r="A10" s="200" t="s">
        <v>95</v>
      </c>
      <c r="B10" s="200"/>
      <c r="C10" s="200"/>
      <c r="D10" s="200"/>
      <c r="E10" s="200"/>
      <c r="F10" s="200"/>
      <c r="G10" s="200"/>
      <c r="H10" s="200"/>
      <c r="I10" s="200"/>
      <c r="J10" s="200"/>
      <c r="K10" s="200"/>
      <c r="L10" s="200"/>
    </row>
    <row r="11" spans="1:12" ht="28.5" customHeight="1" x14ac:dyDescent="0.25">
      <c r="A11" s="200"/>
      <c r="B11" s="200"/>
      <c r="C11" s="200"/>
      <c r="D11" s="200"/>
      <c r="E11" s="200"/>
      <c r="F11" s="200"/>
      <c r="G11" s="200"/>
      <c r="H11" s="200"/>
      <c r="I11" s="200"/>
      <c r="J11" s="200"/>
      <c r="K11" s="200"/>
      <c r="L11" s="200"/>
    </row>
    <row r="12" spans="1:12" ht="15.75" thickBot="1" x14ac:dyDescent="0.3"/>
    <row r="13" spans="1:12" ht="15.75" thickBot="1" x14ac:dyDescent="0.3">
      <c r="A13" s="63" t="s">
        <v>65</v>
      </c>
      <c r="B13" s="201" t="s">
        <v>91</v>
      </c>
      <c r="C13" s="202"/>
      <c r="D13" s="202"/>
      <c r="E13" s="202"/>
      <c r="F13" s="202"/>
      <c r="G13" s="202"/>
      <c r="H13" s="202"/>
      <c r="I13" s="202"/>
      <c r="J13" s="202"/>
      <c r="K13" s="202"/>
      <c r="L13" s="202"/>
    </row>
    <row r="14" spans="1:12" ht="15.75" thickBot="1" x14ac:dyDescent="0.3">
      <c r="A14" s="64">
        <v>1</v>
      </c>
      <c r="B14" s="217"/>
      <c r="C14" s="217"/>
      <c r="D14" s="217"/>
      <c r="E14" s="217"/>
      <c r="F14" s="217"/>
      <c r="G14" s="217"/>
      <c r="H14" s="217"/>
      <c r="I14" s="217"/>
      <c r="J14" s="217"/>
      <c r="K14" s="217"/>
      <c r="L14" s="217"/>
    </row>
    <row r="15" spans="1:12" ht="15.75" thickBot="1" x14ac:dyDescent="0.3">
      <c r="A15" s="64">
        <v>2</v>
      </c>
      <c r="B15" s="217"/>
      <c r="C15" s="217"/>
      <c r="D15" s="217"/>
      <c r="E15" s="217"/>
      <c r="F15" s="217"/>
      <c r="G15" s="217"/>
      <c r="H15" s="217"/>
      <c r="I15" s="217"/>
      <c r="J15" s="217"/>
      <c r="K15" s="217"/>
      <c r="L15" s="217"/>
    </row>
    <row r="16" spans="1:12" ht="15.75" thickBot="1" x14ac:dyDescent="0.3">
      <c r="A16" s="64">
        <v>3</v>
      </c>
      <c r="B16" s="217"/>
      <c r="C16" s="217"/>
      <c r="D16" s="217"/>
      <c r="E16" s="217"/>
      <c r="F16" s="217"/>
      <c r="G16" s="217"/>
      <c r="H16" s="217"/>
      <c r="I16" s="217"/>
      <c r="J16" s="217"/>
      <c r="K16" s="217"/>
      <c r="L16" s="217"/>
    </row>
    <row r="17" spans="1:12" ht="15.75" thickBot="1" x14ac:dyDescent="0.3">
      <c r="A17" s="64">
        <v>4</v>
      </c>
      <c r="B17" s="217"/>
      <c r="C17" s="217"/>
      <c r="D17" s="217"/>
      <c r="E17" s="217"/>
      <c r="F17" s="217"/>
      <c r="G17" s="217"/>
      <c r="H17" s="217"/>
      <c r="I17" s="217"/>
      <c r="J17" s="217"/>
      <c r="K17" s="217"/>
      <c r="L17" s="217"/>
    </row>
    <row r="18" spans="1:12" ht="15.75" thickBot="1" x14ac:dyDescent="0.3">
      <c r="A18" s="64">
        <v>5</v>
      </c>
      <c r="B18" s="217"/>
      <c r="C18" s="217"/>
      <c r="D18" s="217"/>
      <c r="E18" s="217"/>
      <c r="F18" s="217"/>
      <c r="G18" s="217"/>
      <c r="H18" s="217"/>
      <c r="I18" s="217"/>
      <c r="J18" s="217"/>
      <c r="K18" s="217"/>
      <c r="L18" s="217"/>
    </row>
    <row r="19" spans="1:12" x14ac:dyDescent="0.25">
      <c r="A19" s="71"/>
      <c r="B19" s="71"/>
      <c r="C19" s="71"/>
      <c r="D19" s="71"/>
      <c r="E19" s="71"/>
      <c r="F19" s="71"/>
      <c r="G19" s="71"/>
      <c r="H19" s="71"/>
      <c r="I19" s="71"/>
      <c r="J19" s="71"/>
      <c r="K19" s="71"/>
      <c r="L19" s="71"/>
    </row>
    <row r="20" spans="1:12" x14ac:dyDescent="0.25">
      <c r="A20" s="72"/>
      <c r="B20" s="71"/>
      <c r="C20" s="71"/>
      <c r="D20" s="71"/>
      <c r="E20" s="71"/>
      <c r="F20" s="71"/>
      <c r="G20" s="71"/>
      <c r="H20" s="71"/>
      <c r="I20" s="71"/>
      <c r="J20" s="71"/>
      <c r="K20" s="71"/>
      <c r="L20" s="71"/>
    </row>
    <row r="21" spans="1:12" x14ac:dyDescent="0.25">
      <c r="A21" s="219" t="s">
        <v>90</v>
      </c>
      <c r="B21" s="219"/>
      <c r="C21" s="219"/>
      <c r="D21" s="219"/>
      <c r="E21" s="219"/>
      <c r="F21" s="219"/>
      <c r="G21" s="219"/>
      <c r="H21" s="219"/>
      <c r="I21" s="219"/>
      <c r="J21" s="219"/>
      <c r="K21" s="219"/>
      <c r="L21" s="219"/>
    </row>
    <row r="23" spans="1:12" ht="27" customHeight="1" x14ac:dyDescent="0.25">
      <c r="A23" s="203" t="s">
        <v>66</v>
      </c>
      <c r="B23" s="203"/>
      <c r="C23" s="203"/>
      <c r="D23" s="203"/>
      <c r="E23" s="66" t="s">
        <v>67</v>
      </c>
      <c r="F23" s="65" t="s">
        <v>68</v>
      </c>
      <c r="G23" s="65" t="s">
        <v>69</v>
      </c>
      <c r="H23" s="203" t="s">
        <v>3</v>
      </c>
      <c r="I23" s="203"/>
      <c r="J23" s="203"/>
      <c r="K23" s="203"/>
      <c r="L23" s="203"/>
    </row>
    <row r="24" spans="1:12" ht="30.75" customHeight="1" x14ac:dyDescent="0.25">
      <c r="A24" s="211" t="s">
        <v>99</v>
      </c>
      <c r="B24" s="212"/>
      <c r="C24" s="212"/>
      <c r="D24" s="213"/>
      <c r="E24" s="67"/>
      <c r="F24" s="1"/>
      <c r="G24" s="1"/>
      <c r="H24" s="210"/>
      <c r="I24" s="210"/>
      <c r="J24" s="210"/>
      <c r="K24" s="210"/>
      <c r="L24" s="210"/>
    </row>
    <row r="25" spans="1:12" ht="35.25" customHeight="1" x14ac:dyDescent="0.25">
      <c r="A25" s="214" t="s">
        <v>100</v>
      </c>
      <c r="B25" s="215"/>
      <c r="C25" s="215"/>
      <c r="D25" s="216"/>
      <c r="E25" s="68"/>
      <c r="F25" s="1"/>
      <c r="G25" s="1"/>
      <c r="H25" s="210"/>
      <c r="I25" s="210"/>
      <c r="J25" s="210"/>
      <c r="K25" s="210"/>
      <c r="L25" s="210"/>
    </row>
    <row r="26" spans="1:12" ht="24.75" customHeight="1" x14ac:dyDescent="0.25">
      <c r="A26" s="214" t="s">
        <v>134</v>
      </c>
      <c r="B26" s="215"/>
      <c r="C26" s="215"/>
      <c r="D26" s="216"/>
      <c r="E26" s="68"/>
      <c r="F26" s="1"/>
      <c r="G26" s="1"/>
      <c r="H26" s="210"/>
      <c r="I26" s="210"/>
      <c r="J26" s="210"/>
      <c r="K26" s="210"/>
      <c r="L26" s="210"/>
    </row>
    <row r="27" spans="1:12" ht="27" customHeight="1" x14ac:dyDescent="0.25">
      <c r="A27" s="204" t="s">
        <v>70</v>
      </c>
      <c r="B27" s="205"/>
      <c r="C27" s="205"/>
      <c r="D27" s="206"/>
      <c r="E27" s="69"/>
      <c r="F27" s="1"/>
      <c r="G27" s="1"/>
      <c r="H27" s="210"/>
      <c r="I27" s="210"/>
      <c r="J27" s="210"/>
      <c r="K27" s="210"/>
      <c r="L27" s="210"/>
    </row>
    <row r="28" spans="1:12" ht="20.25" customHeight="1" x14ac:dyDescent="0.25">
      <c r="A28" s="204" t="s">
        <v>94</v>
      </c>
      <c r="B28" s="205"/>
      <c r="C28" s="205"/>
      <c r="D28" s="206"/>
      <c r="E28" s="69"/>
      <c r="F28" s="1"/>
      <c r="G28" s="1"/>
      <c r="H28" s="207"/>
      <c r="I28" s="208"/>
      <c r="J28" s="208"/>
      <c r="K28" s="208"/>
      <c r="L28" s="209"/>
    </row>
    <row r="29" spans="1:12" ht="28.5" customHeight="1" x14ac:dyDescent="0.25">
      <c r="A29" s="204" t="s">
        <v>135</v>
      </c>
      <c r="B29" s="205"/>
      <c r="C29" s="205"/>
      <c r="D29" s="206"/>
      <c r="E29" s="69"/>
      <c r="F29" s="1"/>
      <c r="G29" s="1"/>
      <c r="H29" s="210"/>
      <c r="I29" s="210"/>
      <c r="J29" s="210"/>
      <c r="K29" s="210"/>
      <c r="L29" s="210"/>
    </row>
    <row r="30" spans="1:12" ht="28.5" customHeight="1" x14ac:dyDescent="0.25">
      <c r="A30" s="204" t="s">
        <v>97</v>
      </c>
      <c r="B30" s="205"/>
      <c r="C30" s="205"/>
      <c r="D30" s="206"/>
      <c r="E30" s="69"/>
      <c r="F30" s="1"/>
      <c r="G30" s="1"/>
      <c r="H30" s="207"/>
      <c r="I30" s="208"/>
      <c r="J30" s="208"/>
      <c r="K30" s="208"/>
      <c r="L30" s="209"/>
    </row>
    <row r="31" spans="1:12" ht="15.75" customHeight="1" x14ac:dyDescent="0.25">
      <c r="A31" s="214" t="s">
        <v>71</v>
      </c>
      <c r="B31" s="215"/>
      <c r="C31" s="215"/>
      <c r="D31" s="216"/>
      <c r="E31" s="68"/>
      <c r="F31" s="1"/>
      <c r="G31" s="1"/>
      <c r="H31" s="210"/>
      <c r="I31" s="210"/>
      <c r="J31" s="210"/>
      <c r="K31" s="210"/>
      <c r="L31" s="210"/>
    </row>
    <row r="32" spans="1:12" ht="19.5" customHeight="1" x14ac:dyDescent="0.25">
      <c r="A32" s="214" t="s">
        <v>72</v>
      </c>
      <c r="B32" s="215"/>
      <c r="C32" s="215"/>
      <c r="D32" s="216"/>
      <c r="E32" s="68"/>
      <c r="F32" s="1"/>
      <c r="G32" s="1"/>
      <c r="H32" s="210"/>
      <c r="I32" s="210"/>
      <c r="J32" s="210"/>
      <c r="K32" s="210"/>
      <c r="L32" s="210"/>
    </row>
    <row r="33" spans="1:12" ht="27.75" customHeight="1" x14ac:dyDescent="0.25">
      <c r="A33" s="214" t="s">
        <v>73</v>
      </c>
      <c r="B33" s="215"/>
      <c r="C33" s="215"/>
      <c r="D33" s="216"/>
      <c r="E33" s="68"/>
      <c r="F33" s="1"/>
      <c r="G33" s="1"/>
      <c r="H33" s="210"/>
      <c r="I33" s="210"/>
      <c r="J33" s="210"/>
      <c r="K33" s="210"/>
      <c r="L33" s="210"/>
    </row>
    <row r="34" spans="1:12" ht="61.5" customHeight="1" x14ac:dyDescent="0.25">
      <c r="A34" s="214" t="s">
        <v>74</v>
      </c>
      <c r="B34" s="215"/>
      <c r="C34" s="215"/>
      <c r="D34" s="216"/>
      <c r="E34" s="68"/>
      <c r="F34" s="1"/>
      <c r="G34" s="1"/>
      <c r="H34" s="210"/>
      <c r="I34" s="210"/>
      <c r="J34" s="210"/>
      <c r="K34" s="210"/>
      <c r="L34" s="210"/>
    </row>
    <row r="35" spans="1:12" ht="17.25" customHeight="1" x14ac:dyDescent="0.25">
      <c r="A35" s="214" t="s">
        <v>75</v>
      </c>
      <c r="B35" s="215"/>
      <c r="C35" s="215"/>
      <c r="D35" s="216"/>
      <c r="E35" s="68"/>
      <c r="F35" s="1"/>
      <c r="G35" s="1"/>
      <c r="H35" s="210"/>
      <c r="I35" s="210"/>
      <c r="J35" s="210"/>
      <c r="K35" s="210"/>
      <c r="L35" s="210"/>
    </row>
    <row r="36" spans="1:12" ht="24" customHeight="1" x14ac:dyDescent="0.25">
      <c r="A36" s="220" t="s">
        <v>96</v>
      </c>
      <c r="B36" s="221"/>
      <c r="C36" s="221"/>
      <c r="D36" s="222"/>
      <c r="E36" s="68"/>
      <c r="F36" s="1"/>
      <c r="G36" s="1"/>
      <c r="H36" s="207"/>
      <c r="I36" s="208"/>
      <c r="J36" s="208"/>
      <c r="K36" s="208"/>
      <c r="L36" s="209"/>
    </row>
    <row r="37" spans="1:12" ht="24" customHeight="1" x14ac:dyDescent="0.25">
      <c r="A37" s="214" t="s">
        <v>101</v>
      </c>
      <c r="B37" s="215"/>
      <c r="C37" s="215"/>
      <c r="D37" s="216"/>
      <c r="E37" s="68"/>
      <c r="F37" s="1"/>
      <c r="G37" s="1"/>
      <c r="H37" s="207"/>
      <c r="I37" s="208"/>
      <c r="J37" s="208"/>
      <c r="K37" s="208"/>
      <c r="L37" s="209"/>
    </row>
    <row r="38" spans="1:12" ht="28.5" customHeight="1" x14ac:dyDescent="0.25">
      <c r="A38" s="214" t="s">
        <v>102</v>
      </c>
      <c r="B38" s="215"/>
      <c r="C38" s="215"/>
      <c r="D38" s="216"/>
      <c r="E38" s="70"/>
      <c r="F38" s="1"/>
      <c r="G38" s="1"/>
      <c r="H38" s="210"/>
      <c r="I38" s="210"/>
      <c r="J38" s="210"/>
      <c r="K38" s="210"/>
      <c r="L38" s="210"/>
    </row>
    <row r="41" spans="1:12" x14ac:dyDescent="0.25">
      <c r="A41" s="219" t="s">
        <v>98</v>
      </c>
      <c r="B41" s="219"/>
      <c r="C41" s="219"/>
      <c r="D41" s="219"/>
      <c r="E41" s="219"/>
      <c r="F41" s="219"/>
      <c r="G41" s="219"/>
      <c r="H41" s="219"/>
      <c r="I41" s="219"/>
      <c r="J41" s="219"/>
      <c r="K41" s="219"/>
      <c r="L41" s="219"/>
    </row>
    <row r="43" spans="1:12" ht="15" customHeight="1" x14ac:dyDescent="0.25">
      <c r="A43" s="203" t="s">
        <v>66</v>
      </c>
      <c r="B43" s="203"/>
      <c r="C43" s="203"/>
      <c r="D43" s="203"/>
      <c r="E43" s="66" t="s">
        <v>67</v>
      </c>
      <c r="F43" s="73" t="s">
        <v>68</v>
      </c>
      <c r="G43" s="73" t="s">
        <v>69</v>
      </c>
      <c r="H43" s="203" t="s">
        <v>3</v>
      </c>
      <c r="I43" s="203"/>
      <c r="J43" s="203"/>
      <c r="K43" s="203"/>
      <c r="L43" s="203"/>
    </row>
    <row r="44" spans="1:12" ht="30" customHeight="1" x14ac:dyDescent="0.25">
      <c r="A44" s="211" t="s">
        <v>99</v>
      </c>
      <c r="B44" s="212"/>
      <c r="C44" s="212"/>
      <c r="D44" s="213"/>
      <c r="E44" s="67"/>
      <c r="F44" s="1"/>
      <c r="G44" s="1"/>
      <c r="H44" s="210"/>
      <c r="I44" s="210"/>
      <c r="J44" s="210"/>
      <c r="K44" s="210"/>
      <c r="L44" s="210"/>
    </row>
    <row r="45" spans="1:12" ht="15" customHeight="1" x14ac:dyDescent="0.25">
      <c r="A45" s="214" t="s">
        <v>100</v>
      </c>
      <c r="B45" s="215"/>
      <c r="C45" s="215"/>
      <c r="D45" s="216"/>
      <c r="E45" s="68"/>
      <c r="F45" s="1"/>
      <c r="G45" s="1"/>
      <c r="H45" s="210"/>
      <c r="I45" s="210"/>
      <c r="J45" s="210"/>
      <c r="K45" s="210"/>
      <c r="L45" s="210"/>
    </row>
    <row r="46" spans="1:12" ht="15" customHeight="1" x14ac:dyDescent="0.25">
      <c r="A46" s="214" t="s">
        <v>134</v>
      </c>
      <c r="B46" s="215"/>
      <c r="C46" s="215"/>
      <c r="D46" s="216"/>
      <c r="E46" s="68"/>
      <c r="F46" s="1"/>
      <c r="G46" s="1"/>
      <c r="H46" s="210"/>
      <c r="I46" s="210"/>
      <c r="J46" s="210"/>
      <c r="K46" s="210"/>
      <c r="L46" s="210"/>
    </row>
    <row r="47" spans="1:12" ht="15" customHeight="1" x14ac:dyDescent="0.25">
      <c r="A47" s="204" t="s">
        <v>70</v>
      </c>
      <c r="B47" s="205"/>
      <c r="C47" s="205"/>
      <c r="D47" s="206"/>
      <c r="E47" s="69"/>
      <c r="F47" s="1"/>
      <c r="G47" s="1"/>
      <c r="H47" s="210"/>
      <c r="I47" s="210"/>
      <c r="J47" s="210"/>
      <c r="K47" s="210"/>
      <c r="L47" s="210"/>
    </row>
    <row r="48" spans="1:12" ht="15" customHeight="1" x14ac:dyDescent="0.25">
      <c r="A48" s="204" t="s">
        <v>94</v>
      </c>
      <c r="B48" s="205"/>
      <c r="C48" s="205"/>
      <c r="D48" s="206"/>
      <c r="E48" s="69"/>
      <c r="F48" s="1"/>
      <c r="G48" s="1"/>
      <c r="H48" s="207"/>
      <c r="I48" s="208"/>
      <c r="J48" s="208"/>
      <c r="K48" s="208"/>
      <c r="L48" s="209"/>
    </row>
    <row r="49" spans="1:12" ht="37.5" customHeight="1" x14ac:dyDescent="0.25">
      <c r="A49" s="204" t="s">
        <v>135</v>
      </c>
      <c r="B49" s="205"/>
      <c r="C49" s="205"/>
      <c r="D49" s="206"/>
      <c r="E49" s="69"/>
      <c r="F49" s="1"/>
      <c r="G49" s="1"/>
      <c r="H49" s="210"/>
      <c r="I49" s="210"/>
      <c r="J49" s="210"/>
      <c r="K49" s="210"/>
      <c r="L49" s="210"/>
    </row>
    <row r="50" spans="1:12" ht="15" customHeight="1" x14ac:dyDescent="0.25">
      <c r="A50" s="204" t="s">
        <v>97</v>
      </c>
      <c r="B50" s="205"/>
      <c r="C50" s="205"/>
      <c r="D50" s="206"/>
      <c r="E50" s="69"/>
      <c r="F50" s="1"/>
      <c r="G50" s="1"/>
      <c r="H50" s="207"/>
      <c r="I50" s="208"/>
      <c r="J50" s="208"/>
      <c r="K50" s="208"/>
      <c r="L50" s="209"/>
    </row>
    <row r="51" spans="1:12" ht="15" customHeight="1" x14ac:dyDescent="0.25">
      <c r="A51" s="214" t="s">
        <v>71</v>
      </c>
      <c r="B51" s="215"/>
      <c r="C51" s="215"/>
      <c r="D51" s="216"/>
      <c r="E51" s="68"/>
      <c r="F51" s="1"/>
      <c r="G51" s="1"/>
      <c r="H51" s="210"/>
      <c r="I51" s="210"/>
      <c r="J51" s="210"/>
      <c r="K51" s="210"/>
      <c r="L51" s="210"/>
    </row>
    <row r="52" spans="1:12" ht="15" customHeight="1" x14ac:dyDescent="0.25">
      <c r="A52" s="214" t="s">
        <v>72</v>
      </c>
      <c r="B52" s="215"/>
      <c r="C52" s="215"/>
      <c r="D52" s="216"/>
      <c r="E52" s="68"/>
      <c r="F52" s="1"/>
      <c r="G52" s="1"/>
      <c r="H52" s="210"/>
      <c r="I52" s="210"/>
      <c r="J52" s="210"/>
      <c r="K52" s="210"/>
      <c r="L52" s="210"/>
    </row>
    <row r="53" spans="1:12" ht="15" customHeight="1" x14ac:dyDescent="0.25">
      <c r="A53" s="214" t="s">
        <v>73</v>
      </c>
      <c r="B53" s="215"/>
      <c r="C53" s="215"/>
      <c r="D53" s="216"/>
      <c r="E53" s="68"/>
      <c r="F53" s="1"/>
      <c r="G53" s="1"/>
      <c r="H53" s="210"/>
      <c r="I53" s="210"/>
      <c r="J53" s="210"/>
      <c r="K53" s="210"/>
      <c r="L53" s="210"/>
    </row>
    <row r="54" spans="1:12" ht="15" customHeight="1" x14ac:dyDescent="0.25">
      <c r="A54" s="214" t="s">
        <v>74</v>
      </c>
      <c r="B54" s="215"/>
      <c r="C54" s="215"/>
      <c r="D54" s="216"/>
      <c r="E54" s="68"/>
      <c r="F54" s="1"/>
      <c r="G54" s="1"/>
      <c r="H54" s="210"/>
      <c r="I54" s="210"/>
      <c r="J54" s="210"/>
      <c r="K54" s="210"/>
      <c r="L54" s="210"/>
    </row>
    <row r="55" spans="1:12" ht="15" customHeight="1" x14ac:dyDescent="0.25">
      <c r="A55" s="214" t="s">
        <v>75</v>
      </c>
      <c r="B55" s="215"/>
      <c r="C55" s="215"/>
      <c r="D55" s="216"/>
      <c r="E55" s="68"/>
      <c r="F55" s="1"/>
      <c r="G55" s="1"/>
      <c r="H55" s="210"/>
      <c r="I55" s="210"/>
      <c r="J55" s="210"/>
      <c r="K55" s="210"/>
      <c r="L55" s="210"/>
    </row>
    <row r="56" spans="1:12" ht="15" customHeight="1" x14ac:dyDescent="0.25">
      <c r="A56" s="220" t="s">
        <v>96</v>
      </c>
      <c r="B56" s="221"/>
      <c r="C56" s="221"/>
      <c r="D56" s="222"/>
      <c r="E56" s="68"/>
      <c r="F56" s="1"/>
      <c r="G56" s="1"/>
      <c r="H56" s="207"/>
      <c r="I56" s="208"/>
      <c r="J56" s="208"/>
      <c r="K56" s="208"/>
      <c r="L56" s="209"/>
    </row>
    <row r="57" spans="1:12" ht="15" customHeight="1" x14ac:dyDescent="0.25">
      <c r="A57" s="214" t="s">
        <v>101</v>
      </c>
      <c r="B57" s="215"/>
      <c r="C57" s="215"/>
      <c r="D57" s="216"/>
      <c r="E57" s="68"/>
      <c r="F57" s="1"/>
      <c r="G57" s="1"/>
      <c r="H57" s="207"/>
      <c r="I57" s="208"/>
      <c r="J57" s="208"/>
      <c r="K57" s="208"/>
      <c r="L57" s="209"/>
    </row>
    <row r="58" spans="1:12" ht="15" customHeight="1" x14ac:dyDescent="0.25">
      <c r="A58" s="214" t="s">
        <v>102</v>
      </c>
      <c r="B58" s="215"/>
      <c r="C58" s="215"/>
      <c r="D58" s="216"/>
      <c r="E58" s="70"/>
      <c r="F58" s="1"/>
      <c r="G58" s="1"/>
      <c r="H58" s="210"/>
      <c r="I58" s="210"/>
      <c r="J58" s="210"/>
      <c r="K58" s="210"/>
      <c r="L58" s="21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abSelected="1" zoomScale="70" zoomScaleNormal="70" workbookViewId="0">
      <selection activeCell="B14" sqref="B14:C21"/>
    </sheetView>
  </sheetViews>
  <sheetFormatPr baseColWidth="10" defaultRowHeight="15" x14ac:dyDescent="0.25"/>
  <cols>
    <col min="1" max="1" width="3.140625" style="5" bestFit="1" customWidth="1"/>
    <col min="2" max="2" width="57.42578125" style="5" customWidth="1"/>
    <col min="3" max="3" width="30.5703125" style="5" customWidth="1"/>
    <col min="4" max="4" width="26.7109375" style="5" customWidth="1"/>
    <col min="5" max="5" width="25" style="5" customWidth="1"/>
    <col min="6" max="7" width="29.7109375" style="5" customWidth="1"/>
    <col min="8" max="8" width="24.5703125" style="5" customWidth="1"/>
    <col min="9" max="9" width="24" style="5" customWidth="1"/>
    <col min="10" max="10" width="30.7109375" style="5" customWidth="1"/>
    <col min="11" max="11" width="37.28515625" style="5" customWidth="1"/>
    <col min="12" max="12" width="23.7109375" style="5" customWidth="1"/>
    <col min="13" max="13" width="21.7109375" style="5" customWidth="1"/>
    <col min="14" max="14" width="22.140625" style="5" customWidth="1"/>
    <col min="15" max="15" width="26.140625" style="5" customWidth="1"/>
    <col min="16" max="16" width="38.42578125" style="5" customWidth="1"/>
    <col min="17" max="17" width="9.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1:16" ht="26.25" x14ac:dyDescent="0.25">
      <c r="B2" s="223" t="s">
        <v>61</v>
      </c>
      <c r="C2" s="224"/>
      <c r="D2" s="224"/>
      <c r="E2" s="224"/>
      <c r="F2" s="224"/>
      <c r="G2" s="224"/>
      <c r="H2" s="224"/>
      <c r="I2" s="224"/>
      <c r="J2" s="224"/>
      <c r="K2" s="224"/>
      <c r="L2" s="224"/>
      <c r="M2" s="224"/>
      <c r="N2" s="224"/>
      <c r="O2" s="224"/>
      <c r="P2" s="224"/>
    </row>
    <row r="4" spans="1:16" ht="26.25" x14ac:dyDescent="0.25">
      <c r="B4" s="223" t="s">
        <v>46</v>
      </c>
      <c r="C4" s="224"/>
      <c r="D4" s="224"/>
      <c r="E4" s="224"/>
      <c r="F4" s="224"/>
      <c r="G4" s="224"/>
      <c r="H4" s="224"/>
      <c r="I4" s="224"/>
      <c r="J4" s="224"/>
      <c r="K4" s="224"/>
      <c r="L4" s="224"/>
      <c r="M4" s="224"/>
      <c r="N4" s="224"/>
      <c r="O4" s="224"/>
      <c r="P4" s="224"/>
    </row>
    <row r="5" spans="1:16" ht="15.75" thickBot="1" x14ac:dyDescent="0.3"/>
    <row r="6" spans="1:16" ht="21.75" thickBot="1" x14ac:dyDescent="0.3">
      <c r="A6" s="5" t="s">
        <v>161</v>
      </c>
      <c r="B6" s="7" t="s">
        <v>4</v>
      </c>
      <c r="C6" s="251" t="s">
        <v>160</v>
      </c>
      <c r="D6" s="251"/>
      <c r="E6" s="251"/>
      <c r="F6" s="251"/>
      <c r="G6" s="251"/>
      <c r="H6" s="251"/>
      <c r="I6" s="251"/>
      <c r="J6" s="251"/>
      <c r="K6" s="251"/>
      <c r="L6" s="251"/>
      <c r="M6" s="251"/>
      <c r="N6" s="252"/>
    </row>
    <row r="7" spans="1:16" ht="16.5" thickBot="1" x14ac:dyDescent="0.3">
      <c r="B7" s="8" t="s">
        <v>5</v>
      </c>
      <c r="C7" s="251"/>
      <c r="D7" s="251"/>
      <c r="E7" s="251"/>
      <c r="F7" s="251"/>
      <c r="G7" s="251"/>
      <c r="H7" s="251"/>
      <c r="I7" s="251"/>
      <c r="J7" s="251"/>
      <c r="K7" s="251"/>
      <c r="L7" s="251"/>
      <c r="M7" s="251"/>
      <c r="N7" s="252"/>
    </row>
    <row r="8" spans="1:16" ht="16.5" thickBot="1" x14ac:dyDescent="0.3">
      <c r="B8" s="8" t="s">
        <v>6</v>
      </c>
      <c r="C8" s="251"/>
      <c r="D8" s="251"/>
      <c r="E8" s="251"/>
      <c r="F8" s="251"/>
      <c r="G8" s="251"/>
      <c r="H8" s="251"/>
      <c r="I8" s="251"/>
      <c r="J8" s="251"/>
      <c r="K8" s="251"/>
      <c r="L8" s="251"/>
      <c r="M8" s="251"/>
      <c r="N8" s="252"/>
    </row>
    <row r="9" spans="1:16" ht="16.5" thickBot="1" x14ac:dyDescent="0.3">
      <c r="B9" s="8" t="s">
        <v>7</v>
      </c>
      <c r="C9" s="251"/>
      <c r="D9" s="251"/>
      <c r="E9" s="251"/>
      <c r="F9" s="251"/>
      <c r="G9" s="251"/>
      <c r="H9" s="251"/>
      <c r="I9" s="251"/>
      <c r="J9" s="251"/>
      <c r="K9" s="251"/>
      <c r="L9" s="251"/>
      <c r="M9" s="251"/>
      <c r="N9" s="252"/>
    </row>
    <row r="10" spans="1:16" ht="16.5" thickBot="1" x14ac:dyDescent="0.3">
      <c r="B10" s="8" t="s">
        <v>8</v>
      </c>
      <c r="C10" s="253">
        <v>3</v>
      </c>
      <c r="D10" s="253"/>
      <c r="E10" s="254"/>
      <c r="F10" s="25"/>
      <c r="G10" s="25"/>
      <c r="H10" s="25"/>
      <c r="I10" s="25"/>
      <c r="J10" s="25"/>
      <c r="K10" s="25"/>
      <c r="L10" s="25"/>
      <c r="M10" s="25"/>
      <c r="N10" s="26"/>
    </row>
    <row r="11" spans="1:16" ht="16.5" thickBot="1" x14ac:dyDescent="0.3">
      <c r="B11" s="10" t="s">
        <v>9</v>
      </c>
      <c r="C11" s="152">
        <v>41979</v>
      </c>
      <c r="D11" s="11"/>
      <c r="E11" s="11"/>
      <c r="F11" s="11"/>
      <c r="G11" s="11"/>
      <c r="H11" s="11"/>
      <c r="I11" s="11"/>
      <c r="J11" s="11"/>
      <c r="K11" s="11"/>
      <c r="L11" s="11"/>
      <c r="M11" s="11"/>
      <c r="N11" s="12"/>
    </row>
    <row r="12" spans="1:16" ht="15.75" x14ac:dyDescent="0.25">
      <c r="B12" s="9"/>
      <c r="C12" s="13"/>
      <c r="D12" s="14"/>
      <c r="E12" s="14"/>
      <c r="F12" s="14"/>
      <c r="G12" s="14"/>
      <c r="H12" s="14"/>
      <c r="I12" s="4"/>
      <c r="J12" s="4"/>
      <c r="K12" s="4"/>
      <c r="L12" s="4"/>
      <c r="M12" s="4"/>
      <c r="N12" s="14"/>
    </row>
    <row r="13" spans="1:16" x14ac:dyDescent="0.25">
      <c r="I13" s="4"/>
      <c r="J13" s="4"/>
      <c r="K13" s="4"/>
      <c r="L13" s="4"/>
      <c r="M13" s="4"/>
      <c r="N13" s="16"/>
    </row>
    <row r="14" spans="1:16" ht="45.75" customHeight="1" x14ac:dyDescent="0.25">
      <c r="B14" s="247" t="s">
        <v>103</v>
      </c>
      <c r="C14" s="247"/>
      <c r="D14" s="38" t="s">
        <v>12</v>
      </c>
      <c r="E14" s="38" t="s">
        <v>13</v>
      </c>
      <c r="F14" s="38" t="s">
        <v>29</v>
      </c>
      <c r="G14" s="162"/>
      <c r="I14" s="29"/>
      <c r="J14" s="29"/>
      <c r="K14" s="29"/>
      <c r="L14" s="29"/>
      <c r="M14" s="29"/>
      <c r="N14" s="16"/>
    </row>
    <row r="15" spans="1:16" x14ac:dyDescent="0.25">
      <c r="B15" s="247"/>
      <c r="C15" s="247"/>
      <c r="D15" s="151">
        <v>3</v>
      </c>
      <c r="E15" s="27">
        <v>2604086407</v>
      </c>
      <c r="F15" s="136">
        <v>1247</v>
      </c>
      <c r="G15" s="163"/>
      <c r="I15" s="30"/>
      <c r="J15" s="30"/>
      <c r="K15" s="30"/>
      <c r="L15" s="30"/>
      <c r="M15" s="30"/>
      <c r="N15" s="16"/>
    </row>
    <row r="16" spans="1:16" x14ac:dyDescent="0.25">
      <c r="B16" s="247"/>
      <c r="C16" s="247"/>
      <c r="D16" s="38"/>
      <c r="E16" s="27"/>
      <c r="F16" s="27"/>
      <c r="G16" s="163"/>
      <c r="I16" s="30"/>
      <c r="J16" s="30"/>
      <c r="K16" s="30"/>
      <c r="L16" s="30"/>
      <c r="M16" s="30"/>
      <c r="N16" s="16"/>
    </row>
    <row r="17" spans="1:14" x14ac:dyDescent="0.25">
      <c r="B17" s="247"/>
      <c r="C17" s="247"/>
      <c r="D17" s="38"/>
      <c r="E17" s="27"/>
      <c r="F17" s="27"/>
      <c r="G17" s="163"/>
      <c r="I17" s="30"/>
      <c r="J17" s="30"/>
      <c r="K17" s="30"/>
      <c r="L17" s="30"/>
      <c r="M17" s="30"/>
      <c r="N17" s="16"/>
    </row>
    <row r="18" spans="1:14" x14ac:dyDescent="0.25">
      <c r="B18" s="247"/>
      <c r="C18" s="247"/>
      <c r="D18" s="38"/>
      <c r="E18" s="28"/>
      <c r="F18" s="27"/>
      <c r="G18" s="163"/>
      <c r="H18" s="17"/>
      <c r="I18" s="30"/>
      <c r="J18" s="30"/>
      <c r="K18" s="30"/>
      <c r="L18" s="30"/>
      <c r="M18" s="30"/>
      <c r="N18" s="15"/>
    </row>
    <row r="19" spans="1:14" x14ac:dyDescent="0.25">
      <c r="B19" s="247"/>
      <c r="C19" s="247"/>
      <c r="D19" s="38"/>
      <c r="E19" s="28"/>
      <c r="F19" s="27"/>
      <c r="G19" s="163"/>
      <c r="H19" s="17"/>
      <c r="I19" s="32"/>
      <c r="J19" s="32"/>
      <c r="K19" s="32"/>
      <c r="L19" s="32"/>
      <c r="M19" s="32"/>
      <c r="N19" s="15"/>
    </row>
    <row r="20" spans="1:14" x14ac:dyDescent="0.25">
      <c r="B20" s="247"/>
      <c r="C20" s="247"/>
      <c r="D20" s="38"/>
      <c r="E20" s="28"/>
      <c r="F20" s="27"/>
      <c r="G20" s="163"/>
      <c r="H20" s="17"/>
      <c r="I20" s="4"/>
      <c r="J20" s="4"/>
      <c r="K20" s="4"/>
      <c r="L20" s="4"/>
      <c r="M20" s="4"/>
      <c r="N20" s="15"/>
    </row>
    <row r="21" spans="1:14" x14ac:dyDescent="0.25">
      <c r="B21" s="247"/>
      <c r="C21" s="247"/>
      <c r="D21" s="38"/>
      <c r="E21" s="28"/>
      <c r="F21" s="27"/>
      <c r="G21" s="163"/>
      <c r="H21" s="17"/>
      <c r="I21" s="4"/>
      <c r="J21" s="4"/>
      <c r="K21" s="4"/>
      <c r="L21" s="4"/>
      <c r="M21" s="4"/>
      <c r="N21" s="15"/>
    </row>
    <row r="22" spans="1:14" ht="15.75" thickBot="1" x14ac:dyDescent="0.3">
      <c r="B22" s="249" t="s">
        <v>14</v>
      </c>
      <c r="C22" s="250"/>
      <c r="D22" s="38"/>
      <c r="E22" s="47">
        <f>SUM(E15:E21)</f>
        <v>2604086407</v>
      </c>
      <c r="F22" s="136">
        <v>1247</v>
      </c>
      <c r="G22" s="163"/>
      <c r="H22" s="17"/>
      <c r="I22" s="4"/>
      <c r="J22" s="4"/>
      <c r="K22" s="4"/>
      <c r="L22" s="4"/>
      <c r="M22" s="4"/>
      <c r="N22" s="15"/>
    </row>
    <row r="23" spans="1:14" ht="45.75" thickBot="1" x14ac:dyDescent="0.3">
      <c r="A23" s="34"/>
      <c r="B23" s="39" t="s">
        <v>15</v>
      </c>
      <c r="C23" s="39" t="s">
        <v>104</v>
      </c>
      <c r="E23" s="29"/>
      <c r="F23" s="29"/>
      <c r="G23" s="29"/>
      <c r="H23" s="29"/>
      <c r="I23" s="6"/>
      <c r="J23" s="6"/>
      <c r="K23" s="6"/>
      <c r="L23" s="6"/>
      <c r="M23" s="6"/>
    </row>
    <row r="24" spans="1:14" ht="15.75" thickBot="1" x14ac:dyDescent="0.3">
      <c r="A24" s="35">
        <v>1</v>
      </c>
      <c r="C24" s="36">
        <f>+F22*0.8</f>
        <v>997.6</v>
      </c>
      <c r="D24" s="33"/>
      <c r="E24" s="27"/>
      <c r="F24" s="31"/>
      <c r="G24" s="31"/>
      <c r="H24" s="31"/>
      <c r="I24" s="18"/>
      <c r="J24" s="18"/>
      <c r="K24" s="18"/>
      <c r="L24" s="18"/>
      <c r="M24" s="18"/>
    </row>
    <row r="25" spans="1:14" x14ac:dyDescent="0.25">
      <c r="A25" s="75"/>
      <c r="C25" s="76"/>
      <c r="D25" s="30"/>
      <c r="E25" s="163"/>
      <c r="F25" s="31"/>
      <c r="G25" s="31"/>
      <c r="H25" s="31"/>
      <c r="I25" s="18"/>
      <c r="J25" s="18"/>
      <c r="K25" s="18"/>
      <c r="L25" s="18"/>
      <c r="M25" s="18"/>
    </row>
    <row r="26" spans="1:14" x14ac:dyDescent="0.25">
      <c r="A26" s="75"/>
      <c r="C26" s="76"/>
      <c r="D26" s="30"/>
      <c r="E26" s="77"/>
      <c r="F26" s="31"/>
      <c r="G26" s="31"/>
      <c r="H26" s="31"/>
      <c r="I26" s="18"/>
      <c r="J26" s="18"/>
      <c r="K26" s="18"/>
      <c r="L26" s="18"/>
      <c r="M26" s="18"/>
    </row>
    <row r="27" spans="1:14" x14ac:dyDescent="0.25">
      <c r="A27" s="75"/>
      <c r="C27" s="76"/>
      <c r="D27" s="30"/>
      <c r="E27" s="77"/>
      <c r="F27" s="31"/>
      <c r="G27" s="31"/>
      <c r="H27" s="31"/>
      <c r="I27" s="18"/>
      <c r="J27" s="18"/>
      <c r="K27" s="18"/>
      <c r="L27" s="18"/>
      <c r="M27" s="18"/>
    </row>
    <row r="28" spans="1:14" ht="21" x14ac:dyDescent="0.25">
      <c r="A28" s="75"/>
      <c r="B28" s="226" t="s">
        <v>136</v>
      </c>
      <c r="C28" s="226"/>
      <c r="D28" s="226"/>
      <c r="E28" s="80"/>
      <c r="F28" s="80"/>
      <c r="G28" s="80"/>
      <c r="H28" s="80"/>
      <c r="I28" s="83"/>
      <c r="J28" s="83"/>
      <c r="K28" s="83"/>
      <c r="L28" s="83"/>
      <c r="M28" s="83"/>
      <c r="N28" s="84"/>
    </row>
    <row r="29" spans="1:14" x14ac:dyDescent="0.25">
      <c r="A29" s="75"/>
      <c r="B29" s="80"/>
      <c r="C29" s="80"/>
      <c r="D29" s="80"/>
      <c r="E29" s="80"/>
      <c r="F29" s="80"/>
      <c r="G29" s="80"/>
      <c r="H29" s="80"/>
      <c r="I29" s="83"/>
      <c r="J29" s="83"/>
      <c r="K29" s="83"/>
      <c r="L29" s="83"/>
      <c r="M29" s="83"/>
      <c r="N29" s="84"/>
    </row>
    <row r="30" spans="1:14" x14ac:dyDescent="0.25">
      <c r="A30" s="75"/>
      <c r="B30" s="98" t="s">
        <v>33</v>
      </c>
      <c r="C30" s="98" t="s">
        <v>137</v>
      </c>
      <c r="D30" s="98" t="s">
        <v>138</v>
      </c>
      <c r="E30" s="80"/>
      <c r="F30" s="80"/>
      <c r="G30" s="80"/>
      <c r="H30" s="80"/>
      <c r="I30" s="83"/>
      <c r="J30" s="83"/>
      <c r="K30" s="83"/>
      <c r="L30" s="83"/>
      <c r="M30" s="83"/>
      <c r="N30" s="84"/>
    </row>
    <row r="31" spans="1:14" x14ac:dyDescent="0.25">
      <c r="A31" s="75"/>
      <c r="B31" s="95" t="s">
        <v>139</v>
      </c>
      <c r="C31" s="135" t="s">
        <v>163</v>
      </c>
      <c r="D31" s="95"/>
      <c r="E31" s="80"/>
      <c r="F31" s="80"/>
      <c r="G31" s="80"/>
      <c r="H31" s="80"/>
      <c r="I31" s="83"/>
      <c r="J31" s="83"/>
      <c r="K31" s="83"/>
      <c r="L31" s="83"/>
      <c r="M31" s="83"/>
      <c r="N31" s="84"/>
    </row>
    <row r="32" spans="1:14" x14ac:dyDescent="0.25">
      <c r="A32" s="75"/>
      <c r="B32" s="95" t="s">
        <v>140</v>
      </c>
      <c r="C32" s="135" t="s">
        <v>163</v>
      </c>
      <c r="D32" s="95"/>
      <c r="E32" s="80"/>
      <c r="F32" s="80"/>
      <c r="G32" s="80"/>
      <c r="H32" s="80"/>
      <c r="I32" s="83"/>
      <c r="J32" s="83"/>
      <c r="K32" s="83"/>
      <c r="L32" s="83"/>
      <c r="M32" s="83"/>
      <c r="N32" s="84"/>
    </row>
    <row r="33" spans="1:26" x14ac:dyDescent="0.25">
      <c r="A33" s="75"/>
      <c r="B33" s="95" t="s">
        <v>141</v>
      </c>
      <c r="C33" s="155" t="s">
        <v>163</v>
      </c>
      <c r="D33" s="95"/>
      <c r="E33" s="80"/>
      <c r="F33" s="80"/>
      <c r="G33" s="80"/>
      <c r="H33" s="80"/>
      <c r="I33" s="83"/>
      <c r="J33" s="83"/>
      <c r="K33" s="83"/>
      <c r="L33" s="83"/>
      <c r="M33" s="83"/>
      <c r="N33" s="84"/>
    </row>
    <row r="34" spans="1:26" x14ac:dyDescent="0.25">
      <c r="A34" s="75"/>
      <c r="B34" s="95" t="s">
        <v>142</v>
      </c>
      <c r="C34" s="153" t="s">
        <v>163</v>
      </c>
      <c r="D34" s="95"/>
      <c r="E34" s="80"/>
      <c r="F34" s="80"/>
      <c r="G34" s="80"/>
      <c r="H34" s="80"/>
      <c r="I34" s="83"/>
      <c r="J34" s="83"/>
      <c r="K34" s="83"/>
      <c r="L34" s="83"/>
      <c r="M34" s="83"/>
      <c r="N34" s="84"/>
    </row>
    <row r="35" spans="1:26" x14ac:dyDescent="0.25">
      <c r="A35" s="75"/>
      <c r="B35" s="80"/>
      <c r="C35" s="154"/>
      <c r="D35" s="80"/>
      <c r="E35" s="80"/>
      <c r="F35" s="80"/>
      <c r="G35" s="80"/>
      <c r="H35" s="80"/>
      <c r="I35" s="83"/>
      <c r="J35" s="83"/>
      <c r="K35" s="83"/>
      <c r="L35" s="83"/>
      <c r="M35" s="83"/>
      <c r="N35" s="84"/>
    </row>
    <row r="36" spans="1:26" x14ac:dyDescent="0.25">
      <c r="A36" s="75"/>
      <c r="B36" s="80"/>
      <c r="C36" s="80"/>
      <c r="D36" s="80"/>
      <c r="E36" s="80"/>
      <c r="F36" s="80"/>
      <c r="G36" s="80"/>
      <c r="H36" s="80"/>
      <c r="I36" s="83"/>
      <c r="J36" s="83"/>
      <c r="K36" s="83"/>
      <c r="L36" s="83"/>
      <c r="M36" s="83"/>
      <c r="N36" s="84"/>
    </row>
    <row r="37" spans="1:26" ht="21" x14ac:dyDescent="0.25">
      <c r="A37" s="75"/>
      <c r="B37" s="226" t="s">
        <v>143</v>
      </c>
      <c r="C37" s="226"/>
      <c r="D37" s="226"/>
      <c r="E37" s="226"/>
      <c r="F37" s="80"/>
      <c r="G37" s="80"/>
      <c r="H37" s="80"/>
      <c r="I37" s="83"/>
      <c r="J37" s="83"/>
      <c r="K37" s="83"/>
      <c r="L37" s="83"/>
      <c r="M37" s="83"/>
      <c r="N37" s="84"/>
    </row>
    <row r="38" spans="1:26" x14ac:dyDescent="0.25">
      <c r="A38" s="75"/>
      <c r="B38" s="80"/>
      <c r="C38" s="80"/>
      <c r="D38" s="80"/>
      <c r="E38" s="80"/>
      <c r="F38" s="80"/>
      <c r="G38" s="80"/>
      <c r="H38" s="80"/>
      <c r="I38" s="83"/>
      <c r="J38" s="83"/>
      <c r="K38" s="83"/>
      <c r="L38" s="83"/>
      <c r="M38" s="83"/>
      <c r="N38" s="84"/>
    </row>
    <row r="39" spans="1:26" x14ac:dyDescent="0.25">
      <c r="A39" s="75"/>
      <c r="B39" s="80"/>
      <c r="C39" s="80"/>
      <c r="D39" s="80"/>
      <c r="E39" s="80"/>
      <c r="F39" s="80"/>
      <c r="G39" s="80"/>
      <c r="H39" s="80"/>
      <c r="I39" s="83"/>
      <c r="J39" s="83"/>
      <c r="K39" s="83"/>
      <c r="L39" s="83"/>
      <c r="M39" s="83"/>
      <c r="N39" s="84"/>
    </row>
    <row r="40" spans="1:26" x14ac:dyDescent="0.25">
      <c r="A40" s="75"/>
      <c r="B40" s="98" t="s">
        <v>33</v>
      </c>
      <c r="C40" s="98" t="s">
        <v>56</v>
      </c>
      <c r="D40" s="97" t="s">
        <v>49</v>
      </c>
      <c r="E40" s="97" t="s">
        <v>16</v>
      </c>
      <c r="F40" s="80"/>
      <c r="G40" s="80"/>
      <c r="H40" s="80"/>
      <c r="I40" s="83"/>
      <c r="J40" s="83"/>
      <c r="K40" s="83"/>
      <c r="L40" s="83"/>
      <c r="M40" s="83"/>
      <c r="N40" s="84"/>
    </row>
    <row r="41" spans="1:26" ht="42.75" x14ac:dyDescent="0.25">
      <c r="A41" s="75"/>
      <c r="B41" s="81" t="s">
        <v>144</v>
      </c>
      <c r="C41" s="82">
        <v>40</v>
      </c>
      <c r="D41" s="96">
        <v>40</v>
      </c>
      <c r="E41" s="235">
        <f>+D41+D42</f>
        <v>100</v>
      </c>
      <c r="F41" s="80"/>
      <c r="G41" s="80"/>
      <c r="H41" s="80"/>
      <c r="I41" s="83"/>
      <c r="J41" s="83"/>
      <c r="K41" s="83"/>
      <c r="L41" s="83"/>
      <c r="M41" s="83"/>
      <c r="N41" s="84"/>
    </row>
    <row r="42" spans="1:26" ht="71.25" x14ac:dyDescent="0.25">
      <c r="A42" s="75"/>
      <c r="B42" s="81" t="s">
        <v>145</v>
      </c>
      <c r="C42" s="82">
        <v>60</v>
      </c>
      <c r="D42" s="96">
        <v>60</v>
      </c>
      <c r="E42" s="236"/>
      <c r="F42" s="80"/>
      <c r="G42" s="80"/>
      <c r="H42" s="80"/>
      <c r="I42" s="83"/>
      <c r="J42" s="83"/>
      <c r="K42" s="83"/>
      <c r="L42" s="83"/>
      <c r="M42" s="83"/>
      <c r="N42" s="84"/>
    </row>
    <row r="43" spans="1:26" x14ac:dyDescent="0.25">
      <c r="A43" s="75"/>
      <c r="C43" s="76"/>
      <c r="D43" s="30"/>
      <c r="E43" s="77"/>
      <c r="F43" s="31"/>
      <c r="G43" s="31"/>
      <c r="H43" s="31"/>
      <c r="I43" s="18"/>
      <c r="J43" s="18"/>
      <c r="K43" s="18"/>
      <c r="L43" s="18"/>
      <c r="M43" s="18"/>
    </row>
    <row r="44" spans="1:26" ht="21" x14ac:dyDescent="0.25">
      <c r="B44" s="226" t="s">
        <v>30</v>
      </c>
      <c r="C44" s="226"/>
      <c r="D44" s="226"/>
      <c r="E44" s="226"/>
      <c r="F44" s="226"/>
      <c r="G44" s="226"/>
      <c r="H44" s="226"/>
      <c r="I44" s="226"/>
      <c r="J44" s="226"/>
      <c r="K44" s="226"/>
      <c r="L44" s="226"/>
      <c r="M44" s="226"/>
      <c r="N44" s="226"/>
      <c r="O44" s="226"/>
      <c r="P44" s="226"/>
      <c r="Q44" s="226"/>
    </row>
    <row r="45" spans="1:26" ht="15.75" thickBot="1" x14ac:dyDescent="0.3">
      <c r="M45" s="48"/>
      <c r="N45" s="48"/>
    </row>
    <row r="46" spans="1:26" s="4" customFormat="1" ht="109.5" customHeight="1" x14ac:dyDescent="0.25">
      <c r="B46" s="92" t="s">
        <v>146</v>
      </c>
      <c r="C46" s="92" t="s">
        <v>147</v>
      </c>
      <c r="D46" s="92" t="s">
        <v>148</v>
      </c>
      <c r="E46" s="40" t="s">
        <v>43</v>
      </c>
      <c r="F46" s="40" t="s">
        <v>22</v>
      </c>
      <c r="G46" s="40" t="s">
        <v>105</v>
      </c>
      <c r="H46" s="40" t="s">
        <v>17</v>
      </c>
      <c r="I46" s="40" t="s">
        <v>10</v>
      </c>
      <c r="J46" s="40" t="s">
        <v>31</v>
      </c>
      <c r="K46" s="40" t="s">
        <v>59</v>
      </c>
      <c r="L46" s="40" t="s">
        <v>20</v>
      </c>
      <c r="M46" s="79" t="s">
        <v>26</v>
      </c>
      <c r="N46" s="92" t="s">
        <v>149</v>
      </c>
      <c r="O46" s="40" t="s">
        <v>35</v>
      </c>
      <c r="P46" s="157" t="s">
        <v>11</v>
      </c>
      <c r="Q46" s="41" t="s">
        <v>19</v>
      </c>
    </row>
    <row r="47" spans="1:26" s="89" customFormat="1" ht="405" x14ac:dyDescent="0.25">
      <c r="A47" s="37"/>
      <c r="B47" s="90" t="s">
        <v>160</v>
      </c>
      <c r="C47" s="90" t="s">
        <v>165</v>
      </c>
      <c r="D47" s="90" t="s">
        <v>164</v>
      </c>
      <c r="E47" s="137" t="s">
        <v>166</v>
      </c>
      <c r="F47" s="86" t="s">
        <v>137</v>
      </c>
      <c r="G47" s="129" t="s">
        <v>162</v>
      </c>
      <c r="H47" s="87">
        <v>40150</v>
      </c>
      <c r="I47" s="87">
        <v>40904</v>
      </c>
      <c r="J47" s="156" t="s">
        <v>138</v>
      </c>
      <c r="K47" s="137">
        <v>24</v>
      </c>
      <c r="L47" s="139"/>
      <c r="M47" s="137">
        <v>1490</v>
      </c>
      <c r="N47" s="139" t="s">
        <v>162</v>
      </c>
      <c r="O47" s="19">
        <v>638117230</v>
      </c>
      <c r="P47" s="177">
        <v>76</v>
      </c>
      <c r="Q47" s="130" t="s">
        <v>167</v>
      </c>
      <c r="R47" s="88"/>
      <c r="S47" s="88"/>
      <c r="T47" s="88"/>
      <c r="U47" s="88"/>
      <c r="V47" s="88"/>
      <c r="W47" s="88"/>
      <c r="X47" s="88"/>
      <c r="Y47" s="88"/>
      <c r="Z47" s="88"/>
    </row>
    <row r="48" spans="1:26" s="20" customFormat="1" ht="345" x14ac:dyDescent="0.25">
      <c r="A48" s="37"/>
      <c r="B48" s="167" t="s">
        <v>16</v>
      </c>
      <c r="C48" s="168"/>
      <c r="D48" s="169"/>
      <c r="E48" s="165"/>
      <c r="F48" s="170"/>
      <c r="G48" s="170"/>
      <c r="H48" s="170"/>
      <c r="I48" s="171"/>
      <c r="J48" s="171"/>
      <c r="K48" s="164">
        <f>SUM(K47:K47)</f>
        <v>24</v>
      </c>
      <c r="L48" s="164">
        <f>SUM(L47:L47)</f>
        <v>0</v>
      </c>
      <c r="M48" s="165">
        <f>SUM(M47:M47)</f>
        <v>1490</v>
      </c>
      <c r="N48" s="164">
        <f>SUM(N47:N47)</f>
        <v>0</v>
      </c>
      <c r="O48" s="172"/>
      <c r="P48" s="178"/>
      <c r="Q48" s="166" t="s">
        <v>273</v>
      </c>
    </row>
    <row r="49" spans="2:16" s="21" customFormat="1" x14ac:dyDescent="0.25">
      <c r="E49" s="22"/>
    </row>
    <row r="50" spans="2:16" s="21" customFormat="1" x14ac:dyDescent="0.25">
      <c r="B50" s="229" t="s">
        <v>28</v>
      </c>
      <c r="C50" s="229" t="s">
        <v>27</v>
      </c>
      <c r="D50" s="248" t="s">
        <v>34</v>
      </c>
      <c r="E50" s="248"/>
    </row>
    <row r="51" spans="2:16" s="21" customFormat="1" x14ac:dyDescent="0.25">
      <c r="B51" s="230"/>
      <c r="C51" s="230"/>
      <c r="D51" s="97" t="s">
        <v>23</v>
      </c>
      <c r="E51" s="174" t="s">
        <v>24</v>
      </c>
    </row>
    <row r="52" spans="2:16" s="21" customFormat="1" ht="30.6" customHeight="1" x14ac:dyDescent="0.25">
      <c r="B52" s="45" t="s">
        <v>21</v>
      </c>
      <c r="C52" s="46">
        <f>+K48</f>
        <v>24</v>
      </c>
      <c r="D52" s="43" t="s">
        <v>163</v>
      </c>
      <c r="E52" s="44"/>
      <c r="F52" s="23"/>
      <c r="G52" s="23"/>
      <c r="H52" s="23"/>
      <c r="I52" s="23"/>
      <c r="J52" s="23"/>
      <c r="K52" s="23"/>
      <c r="L52" s="23"/>
      <c r="M52" s="23"/>
    </row>
    <row r="53" spans="2:16" s="21" customFormat="1" ht="30" customHeight="1" x14ac:dyDescent="0.25">
      <c r="B53" s="45" t="s">
        <v>25</v>
      </c>
      <c r="C53" s="46">
        <f>+M48</f>
        <v>1490</v>
      </c>
      <c r="D53" s="43" t="s">
        <v>163</v>
      </c>
      <c r="E53" s="44"/>
    </row>
    <row r="54" spans="2:16" s="21" customFormat="1" x14ac:dyDescent="0.25">
      <c r="B54" s="24"/>
      <c r="C54" s="246"/>
      <c r="D54" s="246"/>
      <c r="E54" s="246"/>
      <c r="F54" s="246"/>
      <c r="G54" s="246"/>
      <c r="H54" s="246"/>
      <c r="I54" s="246"/>
      <c r="J54" s="246"/>
      <c r="K54" s="246"/>
      <c r="L54" s="246"/>
      <c r="M54" s="246"/>
      <c r="N54" s="246"/>
    </row>
    <row r="55" spans="2:16" ht="28.15" customHeight="1" x14ac:dyDescent="0.25"/>
    <row r="56" spans="2:16" ht="26.25" x14ac:dyDescent="0.25">
      <c r="B56" s="223" t="s">
        <v>106</v>
      </c>
      <c r="C56" s="224"/>
      <c r="D56" s="224"/>
      <c r="E56" s="224"/>
      <c r="F56" s="224"/>
      <c r="G56" s="224"/>
      <c r="H56" s="224"/>
      <c r="I56" s="224"/>
      <c r="J56" s="224"/>
      <c r="K56" s="224"/>
      <c r="L56" s="224"/>
      <c r="M56" s="224"/>
      <c r="N56" s="224"/>
      <c r="O56" s="224"/>
      <c r="P56" s="224"/>
    </row>
    <row r="59" spans="2:16" ht="109.5" customHeight="1" x14ac:dyDescent="0.25">
      <c r="B59" s="94" t="s">
        <v>150</v>
      </c>
      <c r="C59" s="94" t="s">
        <v>2</v>
      </c>
      <c r="D59" s="94" t="s">
        <v>108</v>
      </c>
      <c r="E59" s="94" t="s">
        <v>107</v>
      </c>
      <c r="F59" s="94" t="s">
        <v>109</v>
      </c>
      <c r="G59" s="94" t="s">
        <v>110</v>
      </c>
      <c r="H59" s="94" t="s">
        <v>111</v>
      </c>
      <c r="I59" s="94" t="s">
        <v>112</v>
      </c>
      <c r="J59" s="94" t="s">
        <v>113</v>
      </c>
      <c r="K59" s="50" t="s">
        <v>114</v>
      </c>
      <c r="L59" s="94" t="s">
        <v>115</v>
      </c>
      <c r="M59" s="94" t="s">
        <v>171</v>
      </c>
      <c r="N59" s="94" t="s">
        <v>172</v>
      </c>
      <c r="O59" s="94" t="s">
        <v>3</v>
      </c>
      <c r="P59" s="50" t="s">
        <v>18</v>
      </c>
    </row>
    <row r="60" spans="2:16" x14ac:dyDescent="0.25">
      <c r="B60" s="143" t="s">
        <v>168</v>
      </c>
      <c r="C60" s="141" t="s">
        <v>274</v>
      </c>
      <c r="D60" s="144" t="s">
        <v>169</v>
      </c>
      <c r="E60" s="37">
        <v>52</v>
      </c>
      <c r="F60" s="176" t="s">
        <v>170</v>
      </c>
      <c r="G60" s="176" t="s">
        <v>170</v>
      </c>
      <c r="H60" s="176" t="s">
        <v>170</v>
      </c>
      <c r="I60" s="176" t="s">
        <v>68</v>
      </c>
      <c r="J60" s="176" t="s">
        <v>137</v>
      </c>
      <c r="K60" s="176" t="s">
        <v>137</v>
      </c>
      <c r="L60" s="176" t="s">
        <v>137</v>
      </c>
      <c r="M60" s="176" t="s">
        <v>137</v>
      </c>
      <c r="N60" s="176" t="s">
        <v>137</v>
      </c>
      <c r="O60" s="176"/>
      <c r="P60" s="175" t="s">
        <v>137</v>
      </c>
    </row>
    <row r="61" spans="2:16" x14ac:dyDescent="0.25">
      <c r="B61" s="143" t="s">
        <v>168</v>
      </c>
      <c r="C61" s="141" t="s">
        <v>274</v>
      </c>
      <c r="D61" s="144" t="s">
        <v>173</v>
      </c>
      <c r="E61" s="37">
        <v>52</v>
      </c>
      <c r="F61" s="176" t="s">
        <v>170</v>
      </c>
      <c r="G61" s="176" t="s">
        <v>170</v>
      </c>
      <c r="H61" s="176" t="s">
        <v>170</v>
      </c>
      <c r="I61" s="176" t="s">
        <v>68</v>
      </c>
      <c r="J61" s="176" t="s">
        <v>137</v>
      </c>
      <c r="K61" s="176" t="s">
        <v>137</v>
      </c>
      <c r="L61" s="176" t="s">
        <v>137</v>
      </c>
      <c r="M61" s="176" t="s">
        <v>137</v>
      </c>
      <c r="N61" s="176" t="s">
        <v>137</v>
      </c>
      <c r="O61" s="176"/>
      <c r="P61" s="175" t="s">
        <v>137</v>
      </c>
    </row>
    <row r="62" spans="2:16" x14ac:dyDescent="0.25">
      <c r="B62" s="143" t="s">
        <v>168</v>
      </c>
      <c r="C62" s="141" t="s">
        <v>274</v>
      </c>
      <c r="D62" s="144" t="s">
        <v>174</v>
      </c>
      <c r="E62" s="37">
        <v>52</v>
      </c>
      <c r="F62" s="176" t="s">
        <v>170</v>
      </c>
      <c r="G62" s="176" t="s">
        <v>170</v>
      </c>
      <c r="H62" s="176" t="s">
        <v>170</v>
      </c>
      <c r="I62" s="176" t="s">
        <v>68</v>
      </c>
      <c r="J62" s="176" t="s">
        <v>137</v>
      </c>
      <c r="K62" s="176" t="s">
        <v>137</v>
      </c>
      <c r="L62" s="176" t="s">
        <v>137</v>
      </c>
      <c r="M62" s="176" t="s">
        <v>137</v>
      </c>
      <c r="N62" s="176" t="s">
        <v>137</v>
      </c>
      <c r="O62" s="176"/>
      <c r="P62" s="175" t="s">
        <v>137</v>
      </c>
    </row>
    <row r="63" spans="2:16" ht="45" x14ac:dyDescent="0.25">
      <c r="B63" s="143" t="s">
        <v>168</v>
      </c>
      <c r="C63" s="141" t="s">
        <v>274</v>
      </c>
      <c r="D63" s="37" t="s">
        <v>175</v>
      </c>
      <c r="E63" s="37">
        <v>53</v>
      </c>
      <c r="F63" s="176" t="s">
        <v>170</v>
      </c>
      <c r="G63" s="176" t="s">
        <v>170</v>
      </c>
      <c r="H63" s="176" t="s">
        <v>170</v>
      </c>
      <c r="I63" s="176" t="s">
        <v>68</v>
      </c>
      <c r="J63" s="176" t="s">
        <v>137</v>
      </c>
      <c r="K63" s="176" t="s">
        <v>137</v>
      </c>
      <c r="L63" s="176" t="s">
        <v>137</v>
      </c>
      <c r="M63" s="176" t="s">
        <v>137</v>
      </c>
      <c r="N63" s="176" t="s">
        <v>137</v>
      </c>
      <c r="O63" s="176"/>
      <c r="P63" s="175" t="s">
        <v>137</v>
      </c>
    </row>
    <row r="64" spans="2:16" ht="45" x14ac:dyDescent="0.25">
      <c r="B64" s="143" t="s">
        <v>168</v>
      </c>
      <c r="C64" s="141" t="s">
        <v>274</v>
      </c>
      <c r="D64" s="37" t="s">
        <v>175</v>
      </c>
      <c r="E64" s="37">
        <v>53</v>
      </c>
      <c r="F64" s="176" t="s">
        <v>170</v>
      </c>
      <c r="G64" s="176" t="s">
        <v>170</v>
      </c>
      <c r="H64" s="176" t="s">
        <v>170</v>
      </c>
      <c r="I64" s="176" t="s">
        <v>68</v>
      </c>
      <c r="J64" s="176" t="s">
        <v>137</v>
      </c>
      <c r="K64" s="176" t="s">
        <v>137</v>
      </c>
      <c r="L64" s="176" t="s">
        <v>137</v>
      </c>
      <c r="M64" s="176" t="s">
        <v>137</v>
      </c>
      <c r="N64" s="176" t="s">
        <v>137</v>
      </c>
      <c r="O64" s="176"/>
      <c r="P64" s="175" t="s">
        <v>137</v>
      </c>
    </row>
    <row r="65" spans="2:16" x14ac:dyDescent="0.25">
      <c r="B65" s="143" t="s">
        <v>168</v>
      </c>
      <c r="C65" s="141" t="s">
        <v>274</v>
      </c>
      <c r="D65" s="143" t="s">
        <v>176</v>
      </c>
      <c r="E65" s="37">
        <v>53</v>
      </c>
      <c r="F65" s="176" t="s">
        <v>170</v>
      </c>
      <c r="G65" s="176" t="s">
        <v>170</v>
      </c>
      <c r="H65" s="176" t="s">
        <v>170</v>
      </c>
      <c r="I65" s="176" t="s">
        <v>68</v>
      </c>
      <c r="J65" s="176" t="s">
        <v>137</v>
      </c>
      <c r="K65" s="176" t="s">
        <v>137</v>
      </c>
      <c r="L65" s="176" t="s">
        <v>137</v>
      </c>
      <c r="M65" s="176" t="s">
        <v>137</v>
      </c>
      <c r="N65" s="176" t="s">
        <v>137</v>
      </c>
      <c r="O65" s="176"/>
      <c r="P65" s="175" t="s">
        <v>137</v>
      </c>
    </row>
    <row r="66" spans="2:16" ht="30" x14ac:dyDescent="0.25">
      <c r="B66" s="143" t="s">
        <v>168</v>
      </c>
      <c r="C66" s="141" t="s">
        <v>274</v>
      </c>
      <c r="D66" s="143" t="s">
        <v>177</v>
      </c>
      <c r="E66" s="37">
        <v>50</v>
      </c>
      <c r="F66" s="176" t="s">
        <v>170</v>
      </c>
      <c r="G66" s="176" t="s">
        <v>170</v>
      </c>
      <c r="H66" s="176" t="s">
        <v>170</v>
      </c>
      <c r="I66" s="176" t="s">
        <v>68</v>
      </c>
      <c r="J66" s="176" t="s">
        <v>137</v>
      </c>
      <c r="K66" s="176" t="s">
        <v>137</v>
      </c>
      <c r="L66" s="176" t="s">
        <v>137</v>
      </c>
      <c r="M66" s="176" t="s">
        <v>137</v>
      </c>
      <c r="N66" s="176" t="s">
        <v>137</v>
      </c>
      <c r="O66" s="176"/>
      <c r="P66" s="175" t="s">
        <v>137</v>
      </c>
    </row>
    <row r="67" spans="2:16" ht="45" x14ac:dyDescent="0.25">
      <c r="B67" s="143" t="s">
        <v>168</v>
      </c>
      <c r="C67" s="141" t="s">
        <v>274</v>
      </c>
      <c r="D67" s="143" t="s">
        <v>178</v>
      </c>
      <c r="E67" s="37">
        <v>50</v>
      </c>
      <c r="F67" s="176" t="s">
        <v>170</v>
      </c>
      <c r="G67" s="176" t="s">
        <v>170</v>
      </c>
      <c r="H67" s="176" t="s">
        <v>170</v>
      </c>
      <c r="I67" s="176" t="s">
        <v>68</v>
      </c>
      <c r="J67" s="176" t="s">
        <v>137</v>
      </c>
      <c r="K67" s="176" t="s">
        <v>137</v>
      </c>
      <c r="L67" s="176" t="s">
        <v>137</v>
      </c>
      <c r="M67" s="176" t="s">
        <v>137</v>
      </c>
      <c r="N67" s="176" t="s">
        <v>137</v>
      </c>
      <c r="O67" s="176"/>
      <c r="P67" s="175" t="s">
        <v>137</v>
      </c>
    </row>
    <row r="68" spans="2:16" ht="45" x14ac:dyDescent="0.25">
      <c r="B68" s="143" t="s">
        <v>168</v>
      </c>
      <c r="C68" s="141" t="s">
        <v>274</v>
      </c>
      <c r="D68" s="143" t="s">
        <v>178</v>
      </c>
      <c r="E68" s="37">
        <v>50</v>
      </c>
      <c r="F68" s="176" t="s">
        <v>170</v>
      </c>
      <c r="G68" s="176" t="s">
        <v>170</v>
      </c>
      <c r="H68" s="176" t="s">
        <v>170</v>
      </c>
      <c r="I68" s="176" t="s">
        <v>68</v>
      </c>
      <c r="J68" s="176" t="s">
        <v>137</v>
      </c>
      <c r="K68" s="176" t="s">
        <v>137</v>
      </c>
      <c r="L68" s="176" t="s">
        <v>137</v>
      </c>
      <c r="M68" s="176" t="s">
        <v>137</v>
      </c>
      <c r="N68" s="176" t="s">
        <v>137</v>
      </c>
      <c r="O68" s="176"/>
      <c r="P68" s="175" t="s">
        <v>137</v>
      </c>
    </row>
    <row r="69" spans="2:16" ht="45" x14ac:dyDescent="0.25">
      <c r="B69" s="143" t="s">
        <v>168</v>
      </c>
      <c r="C69" s="141" t="s">
        <v>274</v>
      </c>
      <c r="D69" s="143" t="s">
        <v>179</v>
      </c>
      <c r="E69" s="37">
        <v>50</v>
      </c>
      <c r="F69" s="176" t="s">
        <v>170</v>
      </c>
      <c r="G69" s="176" t="s">
        <v>170</v>
      </c>
      <c r="H69" s="176" t="s">
        <v>170</v>
      </c>
      <c r="I69" s="176" t="s">
        <v>68</v>
      </c>
      <c r="J69" s="176" t="s">
        <v>137</v>
      </c>
      <c r="K69" s="176" t="s">
        <v>137</v>
      </c>
      <c r="L69" s="176" t="s">
        <v>137</v>
      </c>
      <c r="M69" s="176" t="s">
        <v>137</v>
      </c>
      <c r="N69" s="176" t="s">
        <v>137</v>
      </c>
      <c r="O69" s="176"/>
      <c r="P69" s="175" t="s">
        <v>137</v>
      </c>
    </row>
    <row r="70" spans="2:16" ht="45" x14ac:dyDescent="0.25">
      <c r="B70" s="143" t="s">
        <v>168</v>
      </c>
      <c r="C70" s="141" t="s">
        <v>274</v>
      </c>
      <c r="D70" s="143" t="s">
        <v>180</v>
      </c>
      <c r="E70" s="37">
        <v>25</v>
      </c>
      <c r="F70" s="176" t="s">
        <v>170</v>
      </c>
      <c r="G70" s="176" t="s">
        <v>170</v>
      </c>
      <c r="H70" s="176" t="s">
        <v>170</v>
      </c>
      <c r="I70" s="176" t="s">
        <v>68</v>
      </c>
      <c r="J70" s="176" t="s">
        <v>137</v>
      </c>
      <c r="K70" s="176" t="s">
        <v>137</v>
      </c>
      <c r="L70" s="176" t="s">
        <v>137</v>
      </c>
      <c r="M70" s="176" t="s">
        <v>137</v>
      </c>
      <c r="N70" s="176" t="s">
        <v>137</v>
      </c>
      <c r="O70" s="176"/>
      <c r="P70" s="175" t="s">
        <v>137</v>
      </c>
    </row>
    <row r="71" spans="2:16" ht="30" x14ac:dyDescent="0.25">
      <c r="B71" s="143" t="s">
        <v>168</v>
      </c>
      <c r="C71" s="141" t="s">
        <v>274</v>
      </c>
      <c r="D71" s="143" t="s">
        <v>181</v>
      </c>
      <c r="E71" s="37">
        <v>50</v>
      </c>
      <c r="F71" s="176" t="s">
        <v>170</v>
      </c>
      <c r="G71" s="176" t="s">
        <v>170</v>
      </c>
      <c r="H71" s="176" t="s">
        <v>170</v>
      </c>
      <c r="I71" s="176" t="s">
        <v>68</v>
      </c>
      <c r="J71" s="176" t="s">
        <v>137</v>
      </c>
      <c r="K71" s="176" t="s">
        <v>137</v>
      </c>
      <c r="L71" s="176" t="s">
        <v>137</v>
      </c>
      <c r="M71" s="176" t="s">
        <v>137</v>
      </c>
      <c r="N71" s="176" t="s">
        <v>137</v>
      </c>
      <c r="O71" s="176"/>
      <c r="P71" s="175" t="s">
        <v>137</v>
      </c>
    </row>
    <row r="72" spans="2:16" ht="30" x14ac:dyDescent="0.25">
      <c r="B72" s="143" t="s">
        <v>168</v>
      </c>
      <c r="C72" s="141" t="s">
        <v>274</v>
      </c>
      <c r="D72" s="143" t="s">
        <v>182</v>
      </c>
      <c r="E72" s="37">
        <v>50</v>
      </c>
      <c r="F72" s="176" t="s">
        <v>170</v>
      </c>
      <c r="G72" s="176" t="s">
        <v>170</v>
      </c>
      <c r="H72" s="176" t="s">
        <v>170</v>
      </c>
      <c r="I72" s="176" t="s">
        <v>68</v>
      </c>
      <c r="J72" s="176" t="s">
        <v>137</v>
      </c>
      <c r="K72" s="176" t="s">
        <v>137</v>
      </c>
      <c r="L72" s="176" t="s">
        <v>137</v>
      </c>
      <c r="M72" s="176" t="s">
        <v>137</v>
      </c>
      <c r="N72" s="176" t="s">
        <v>137</v>
      </c>
      <c r="O72" s="176"/>
      <c r="P72" s="175" t="s">
        <v>137</v>
      </c>
    </row>
    <row r="73" spans="2:16" ht="33" x14ac:dyDescent="0.3">
      <c r="B73" s="143" t="s">
        <v>168</v>
      </c>
      <c r="C73" s="141" t="s">
        <v>274</v>
      </c>
      <c r="D73" s="145" t="s">
        <v>183</v>
      </c>
      <c r="E73" s="37">
        <v>50</v>
      </c>
      <c r="F73" s="176" t="s">
        <v>170</v>
      </c>
      <c r="G73" s="176" t="s">
        <v>170</v>
      </c>
      <c r="H73" s="176" t="s">
        <v>170</v>
      </c>
      <c r="I73" s="176" t="s">
        <v>68</v>
      </c>
      <c r="J73" s="176" t="s">
        <v>137</v>
      </c>
      <c r="K73" s="176" t="s">
        <v>137</v>
      </c>
      <c r="L73" s="176" t="s">
        <v>137</v>
      </c>
      <c r="M73" s="176" t="s">
        <v>137</v>
      </c>
      <c r="N73" s="176" t="s">
        <v>137</v>
      </c>
      <c r="O73" s="176"/>
      <c r="P73" s="175" t="s">
        <v>137</v>
      </c>
    </row>
    <row r="74" spans="2:16" x14ac:dyDescent="0.25">
      <c r="B74" s="143" t="s">
        <v>168</v>
      </c>
      <c r="C74" s="141" t="s">
        <v>274</v>
      </c>
      <c r="D74" s="143" t="s">
        <v>184</v>
      </c>
      <c r="E74" s="37">
        <v>50</v>
      </c>
      <c r="F74" s="176" t="s">
        <v>170</v>
      </c>
      <c r="G74" s="176" t="s">
        <v>170</v>
      </c>
      <c r="H74" s="176" t="s">
        <v>170</v>
      </c>
      <c r="I74" s="176" t="s">
        <v>68</v>
      </c>
      <c r="J74" s="176" t="s">
        <v>137</v>
      </c>
      <c r="K74" s="176" t="s">
        <v>137</v>
      </c>
      <c r="L74" s="176" t="s">
        <v>137</v>
      </c>
      <c r="M74" s="176" t="s">
        <v>137</v>
      </c>
      <c r="N74" s="176" t="s">
        <v>137</v>
      </c>
      <c r="O74" s="176"/>
      <c r="P74" s="175" t="s">
        <v>137</v>
      </c>
    </row>
    <row r="75" spans="2:16" ht="30" x14ac:dyDescent="0.25">
      <c r="B75" s="143" t="s">
        <v>168</v>
      </c>
      <c r="C75" s="141" t="s">
        <v>274</v>
      </c>
      <c r="D75" s="143" t="s">
        <v>182</v>
      </c>
      <c r="E75" s="37">
        <v>50</v>
      </c>
      <c r="F75" s="176" t="s">
        <v>170</v>
      </c>
      <c r="G75" s="176" t="s">
        <v>170</v>
      </c>
      <c r="H75" s="176" t="s">
        <v>170</v>
      </c>
      <c r="I75" s="176" t="s">
        <v>68</v>
      </c>
      <c r="J75" s="176" t="s">
        <v>137</v>
      </c>
      <c r="K75" s="176" t="s">
        <v>137</v>
      </c>
      <c r="L75" s="176" t="s">
        <v>137</v>
      </c>
      <c r="M75" s="176" t="s">
        <v>137</v>
      </c>
      <c r="N75" s="176" t="s">
        <v>137</v>
      </c>
      <c r="O75" s="176"/>
      <c r="P75" s="175" t="s">
        <v>137</v>
      </c>
    </row>
    <row r="76" spans="2:16" x14ac:dyDescent="0.25">
      <c r="B76" s="143" t="s">
        <v>168</v>
      </c>
      <c r="C76" s="141" t="s">
        <v>274</v>
      </c>
      <c r="D76" s="143" t="s">
        <v>185</v>
      </c>
      <c r="E76" s="37">
        <v>50</v>
      </c>
      <c r="F76" s="176" t="s">
        <v>170</v>
      </c>
      <c r="G76" s="176" t="s">
        <v>170</v>
      </c>
      <c r="H76" s="176" t="s">
        <v>170</v>
      </c>
      <c r="I76" s="176" t="s">
        <v>68</v>
      </c>
      <c r="J76" s="176" t="s">
        <v>137</v>
      </c>
      <c r="K76" s="176" t="s">
        <v>137</v>
      </c>
      <c r="L76" s="176" t="s">
        <v>137</v>
      </c>
      <c r="M76" s="176" t="s">
        <v>137</v>
      </c>
      <c r="N76" s="176" t="s">
        <v>137</v>
      </c>
      <c r="O76" s="176"/>
      <c r="P76" s="175" t="s">
        <v>137</v>
      </c>
    </row>
    <row r="77" spans="2:16" x14ac:dyDescent="0.25">
      <c r="B77" s="143" t="s">
        <v>168</v>
      </c>
      <c r="C77" s="141" t="s">
        <v>274</v>
      </c>
      <c r="D77" s="37" t="s">
        <v>185</v>
      </c>
      <c r="E77" s="37">
        <v>50</v>
      </c>
      <c r="F77" s="176" t="s">
        <v>170</v>
      </c>
      <c r="G77" s="176" t="s">
        <v>170</v>
      </c>
      <c r="H77" s="176" t="s">
        <v>170</v>
      </c>
      <c r="I77" s="176" t="s">
        <v>68</v>
      </c>
      <c r="J77" s="176" t="s">
        <v>137</v>
      </c>
      <c r="K77" s="176" t="s">
        <v>137</v>
      </c>
      <c r="L77" s="176" t="s">
        <v>137</v>
      </c>
      <c r="M77" s="176" t="s">
        <v>137</v>
      </c>
      <c r="N77" s="176" t="s">
        <v>137</v>
      </c>
      <c r="O77" s="176"/>
      <c r="P77" s="175" t="s">
        <v>137</v>
      </c>
    </row>
    <row r="78" spans="2:16" ht="30" x14ac:dyDescent="0.25">
      <c r="B78" s="143" t="s">
        <v>168</v>
      </c>
      <c r="C78" s="141" t="s">
        <v>274</v>
      </c>
      <c r="D78" s="143" t="s">
        <v>186</v>
      </c>
      <c r="E78" s="37">
        <v>51</v>
      </c>
      <c r="F78" s="176" t="s">
        <v>170</v>
      </c>
      <c r="G78" s="176" t="s">
        <v>170</v>
      </c>
      <c r="H78" s="176" t="s">
        <v>170</v>
      </c>
      <c r="I78" s="176" t="s">
        <v>68</v>
      </c>
      <c r="J78" s="176" t="s">
        <v>137</v>
      </c>
      <c r="K78" s="176" t="s">
        <v>137</v>
      </c>
      <c r="L78" s="176" t="s">
        <v>137</v>
      </c>
      <c r="M78" s="176" t="s">
        <v>137</v>
      </c>
      <c r="N78" s="176" t="s">
        <v>137</v>
      </c>
      <c r="O78" s="176"/>
      <c r="P78" s="175" t="s">
        <v>137</v>
      </c>
    </row>
    <row r="79" spans="2:16" x14ac:dyDescent="0.25">
      <c r="B79" s="143" t="s">
        <v>168</v>
      </c>
      <c r="C79" s="141" t="s">
        <v>274</v>
      </c>
      <c r="D79" s="143" t="s">
        <v>187</v>
      </c>
      <c r="E79" s="37">
        <v>50</v>
      </c>
      <c r="F79" s="176" t="s">
        <v>170</v>
      </c>
      <c r="G79" s="176" t="s">
        <v>170</v>
      </c>
      <c r="H79" s="176" t="s">
        <v>170</v>
      </c>
      <c r="I79" s="176" t="s">
        <v>68</v>
      </c>
      <c r="J79" s="176" t="s">
        <v>137</v>
      </c>
      <c r="K79" s="176" t="s">
        <v>137</v>
      </c>
      <c r="L79" s="176" t="s">
        <v>137</v>
      </c>
      <c r="M79" s="176" t="s">
        <v>137</v>
      </c>
      <c r="N79" s="176" t="s">
        <v>137</v>
      </c>
      <c r="O79" s="176"/>
      <c r="P79" s="175" t="s">
        <v>137</v>
      </c>
    </row>
    <row r="80" spans="2:16" x14ac:dyDescent="0.25">
      <c r="B80" s="143" t="s">
        <v>168</v>
      </c>
      <c r="C80" s="141" t="s">
        <v>274</v>
      </c>
      <c r="D80" s="143" t="s">
        <v>188</v>
      </c>
      <c r="E80" s="37">
        <v>51</v>
      </c>
      <c r="F80" s="176" t="s">
        <v>170</v>
      </c>
      <c r="G80" s="176" t="s">
        <v>170</v>
      </c>
      <c r="H80" s="176" t="s">
        <v>170</v>
      </c>
      <c r="I80" s="176" t="s">
        <v>68</v>
      </c>
      <c r="J80" s="176" t="s">
        <v>137</v>
      </c>
      <c r="K80" s="176" t="s">
        <v>137</v>
      </c>
      <c r="L80" s="176" t="s">
        <v>137</v>
      </c>
      <c r="M80" s="176" t="s">
        <v>137</v>
      </c>
      <c r="N80" s="176" t="s">
        <v>137</v>
      </c>
      <c r="O80" s="176"/>
      <c r="P80" s="175" t="s">
        <v>137</v>
      </c>
    </row>
    <row r="81" spans="2:17" ht="30" x14ac:dyDescent="0.25">
      <c r="B81" s="143" t="s">
        <v>168</v>
      </c>
      <c r="C81" s="141" t="s">
        <v>274</v>
      </c>
      <c r="D81" s="143" t="s">
        <v>189</v>
      </c>
      <c r="E81" s="37">
        <v>51</v>
      </c>
      <c r="F81" s="176" t="s">
        <v>170</v>
      </c>
      <c r="G81" s="176" t="s">
        <v>170</v>
      </c>
      <c r="H81" s="176" t="s">
        <v>170</v>
      </c>
      <c r="I81" s="176" t="s">
        <v>68</v>
      </c>
      <c r="J81" s="176" t="s">
        <v>137</v>
      </c>
      <c r="K81" s="176" t="s">
        <v>137</v>
      </c>
      <c r="L81" s="176" t="s">
        <v>137</v>
      </c>
      <c r="M81" s="176" t="s">
        <v>137</v>
      </c>
      <c r="N81" s="176" t="s">
        <v>137</v>
      </c>
      <c r="O81" s="176"/>
      <c r="P81" s="175" t="s">
        <v>137</v>
      </c>
    </row>
    <row r="82" spans="2:17" ht="30" x14ac:dyDescent="0.25">
      <c r="B82" s="143" t="s">
        <v>168</v>
      </c>
      <c r="C82" s="141" t="s">
        <v>274</v>
      </c>
      <c r="D82" s="143" t="s">
        <v>186</v>
      </c>
      <c r="E82" s="37">
        <v>51</v>
      </c>
      <c r="F82" s="176" t="s">
        <v>170</v>
      </c>
      <c r="G82" s="176" t="s">
        <v>170</v>
      </c>
      <c r="H82" s="176" t="s">
        <v>170</v>
      </c>
      <c r="I82" s="176" t="s">
        <v>68</v>
      </c>
      <c r="J82" s="176" t="s">
        <v>137</v>
      </c>
      <c r="K82" s="176" t="s">
        <v>137</v>
      </c>
      <c r="L82" s="176" t="s">
        <v>137</v>
      </c>
      <c r="M82" s="176" t="s">
        <v>137</v>
      </c>
      <c r="N82" s="176" t="s">
        <v>137</v>
      </c>
      <c r="O82" s="176"/>
      <c r="P82" s="175" t="s">
        <v>137</v>
      </c>
    </row>
    <row r="83" spans="2:17" ht="45" x14ac:dyDescent="0.25">
      <c r="B83" s="143" t="s">
        <v>168</v>
      </c>
      <c r="C83" s="141" t="s">
        <v>274</v>
      </c>
      <c r="D83" s="37" t="s">
        <v>175</v>
      </c>
      <c r="E83" s="37">
        <v>53</v>
      </c>
      <c r="F83" s="176" t="s">
        <v>170</v>
      </c>
      <c r="G83" s="176" t="s">
        <v>170</v>
      </c>
      <c r="H83" s="176" t="s">
        <v>170</v>
      </c>
      <c r="I83" s="176" t="s">
        <v>68</v>
      </c>
      <c r="J83" s="176" t="s">
        <v>137</v>
      </c>
      <c r="K83" s="176" t="s">
        <v>137</v>
      </c>
      <c r="L83" s="176" t="s">
        <v>137</v>
      </c>
      <c r="M83" s="176" t="s">
        <v>137</v>
      </c>
      <c r="N83" s="176" t="s">
        <v>137</v>
      </c>
      <c r="O83" s="176"/>
      <c r="P83" s="175" t="s">
        <v>137</v>
      </c>
    </row>
    <row r="84" spans="2:17" ht="30" x14ac:dyDescent="0.25">
      <c r="B84" s="143" t="s">
        <v>168</v>
      </c>
      <c r="C84" s="141" t="s">
        <v>274</v>
      </c>
      <c r="D84" s="175" t="s">
        <v>190</v>
      </c>
      <c r="E84" s="37">
        <v>50</v>
      </c>
      <c r="F84" s="176" t="s">
        <v>170</v>
      </c>
      <c r="G84" s="176" t="s">
        <v>170</v>
      </c>
      <c r="H84" s="176" t="s">
        <v>170</v>
      </c>
      <c r="I84" s="176" t="s">
        <v>68</v>
      </c>
      <c r="J84" s="176" t="s">
        <v>137</v>
      </c>
      <c r="K84" s="176" t="s">
        <v>137</v>
      </c>
      <c r="L84" s="176" t="s">
        <v>137</v>
      </c>
      <c r="M84" s="176" t="s">
        <v>137</v>
      </c>
      <c r="N84" s="176" t="s">
        <v>137</v>
      </c>
      <c r="O84" s="176"/>
      <c r="P84" s="175" t="s">
        <v>137</v>
      </c>
    </row>
    <row r="85" spans="2:17" x14ac:dyDescent="0.25">
      <c r="B85" s="5" t="s">
        <v>1</v>
      </c>
    </row>
    <row r="86" spans="2:17" x14ac:dyDescent="0.25">
      <c r="B86" s="5" t="s">
        <v>36</v>
      </c>
    </row>
    <row r="87" spans="2:17" x14ac:dyDescent="0.25">
      <c r="B87" s="5" t="s">
        <v>60</v>
      </c>
    </row>
    <row r="89" spans="2:17" ht="15.75" thickBot="1" x14ac:dyDescent="0.3"/>
    <row r="90" spans="2:17" ht="27" thickBot="1" x14ac:dyDescent="0.3">
      <c r="B90" s="237" t="s">
        <v>37</v>
      </c>
      <c r="C90" s="238"/>
      <c r="D90" s="238"/>
      <c r="E90" s="238"/>
      <c r="F90" s="238"/>
      <c r="G90" s="238"/>
      <c r="H90" s="238"/>
      <c r="I90" s="238"/>
      <c r="J90" s="238"/>
      <c r="K90" s="238"/>
      <c r="L90" s="238"/>
      <c r="M90" s="238"/>
      <c r="N90" s="239"/>
    </row>
    <row r="92" spans="2:17" x14ac:dyDescent="0.25">
      <c r="B92" s="227" t="s">
        <v>0</v>
      </c>
      <c r="C92" s="227" t="s">
        <v>38</v>
      </c>
      <c r="D92" s="227" t="s">
        <v>39</v>
      </c>
      <c r="E92" s="227" t="s">
        <v>116</v>
      </c>
      <c r="F92" s="227" t="s">
        <v>118</v>
      </c>
      <c r="G92" s="227" t="s">
        <v>119</v>
      </c>
      <c r="H92" s="227" t="s">
        <v>120</v>
      </c>
      <c r="I92" s="227" t="s">
        <v>117</v>
      </c>
      <c r="J92" s="243" t="s">
        <v>121</v>
      </c>
      <c r="K92" s="255"/>
      <c r="L92" s="244"/>
      <c r="M92" s="227" t="s">
        <v>125</v>
      </c>
      <c r="N92" s="227" t="s">
        <v>40</v>
      </c>
      <c r="O92" s="227" t="s">
        <v>41</v>
      </c>
      <c r="P92" s="225" t="s">
        <v>3</v>
      </c>
      <c r="Q92" s="31"/>
    </row>
    <row r="93" spans="2:17" s="21" customFormat="1" x14ac:dyDescent="0.25">
      <c r="B93" s="228"/>
      <c r="C93" s="228"/>
      <c r="D93" s="228"/>
      <c r="E93" s="228"/>
      <c r="F93" s="228"/>
      <c r="G93" s="228"/>
      <c r="H93" s="228"/>
      <c r="I93" s="228"/>
      <c r="J93" s="97" t="s">
        <v>122</v>
      </c>
      <c r="K93" s="94" t="s">
        <v>123</v>
      </c>
      <c r="L93" s="97" t="s">
        <v>124</v>
      </c>
      <c r="M93" s="228"/>
      <c r="N93" s="228"/>
      <c r="O93" s="228"/>
      <c r="P93" s="225"/>
      <c r="Q93" s="31"/>
    </row>
    <row r="94" spans="2:17" s="21" customFormat="1" ht="48.75" customHeight="1" x14ac:dyDescent="0.25">
      <c r="B94" s="74" t="s">
        <v>191</v>
      </c>
      <c r="C94" s="160" t="s">
        <v>262</v>
      </c>
      <c r="D94" s="160" t="s">
        <v>192</v>
      </c>
      <c r="E94" s="146">
        <v>85370610</v>
      </c>
      <c r="F94" s="43" t="s">
        <v>193</v>
      </c>
      <c r="G94" s="160" t="s">
        <v>194</v>
      </c>
      <c r="H94" s="190">
        <v>40291</v>
      </c>
      <c r="I94" s="187">
        <v>194992</v>
      </c>
      <c r="J94" s="188" t="s">
        <v>195</v>
      </c>
      <c r="K94" s="188" t="s">
        <v>196</v>
      </c>
      <c r="L94" s="187" t="s">
        <v>197</v>
      </c>
      <c r="M94" s="142" t="s">
        <v>198</v>
      </c>
      <c r="N94" s="142" t="s">
        <v>137</v>
      </c>
      <c r="O94" s="142" t="s">
        <v>197</v>
      </c>
      <c r="P94" s="179"/>
      <c r="Q94" s="180"/>
    </row>
    <row r="95" spans="2:17" s="21" customFormat="1" ht="105" customHeight="1" x14ac:dyDescent="0.25">
      <c r="B95" s="74" t="s">
        <v>191</v>
      </c>
      <c r="C95" s="160" t="s">
        <v>262</v>
      </c>
      <c r="D95" s="160" t="s">
        <v>199</v>
      </c>
      <c r="E95" s="146">
        <v>36668815</v>
      </c>
      <c r="F95" s="138" t="s">
        <v>200</v>
      </c>
      <c r="G95" s="160" t="s">
        <v>201</v>
      </c>
      <c r="H95" s="190">
        <v>40025</v>
      </c>
      <c r="I95" s="187"/>
      <c r="J95" s="188" t="s">
        <v>202</v>
      </c>
      <c r="K95" s="188" t="s">
        <v>203</v>
      </c>
      <c r="L95" s="187" t="s">
        <v>266</v>
      </c>
      <c r="M95" s="142" t="s">
        <v>198</v>
      </c>
      <c r="N95" s="142" t="s">
        <v>137</v>
      </c>
      <c r="O95" s="142" t="s">
        <v>197</v>
      </c>
      <c r="P95" s="161" t="s">
        <v>267</v>
      </c>
      <c r="Q95" s="181"/>
    </row>
    <row r="96" spans="2:17" s="21" customFormat="1" ht="57.75" customHeight="1" x14ac:dyDescent="0.25">
      <c r="B96" s="74" t="s">
        <v>191</v>
      </c>
      <c r="C96" s="160" t="s">
        <v>262</v>
      </c>
      <c r="D96" s="160" t="s">
        <v>204</v>
      </c>
      <c r="E96" s="146">
        <v>52452238</v>
      </c>
      <c r="F96" s="138" t="s">
        <v>206</v>
      </c>
      <c r="G96" s="160" t="s">
        <v>205</v>
      </c>
      <c r="H96" s="190">
        <v>40166</v>
      </c>
      <c r="I96" s="187">
        <v>116264</v>
      </c>
      <c r="J96" s="188" t="s">
        <v>207</v>
      </c>
      <c r="K96" s="188" t="s">
        <v>208</v>
      </c>
      <c r="L96" s="187" t="s">
        <v>69</v>
      </c>
      <c r="M96" s="142" t="s">
        <v>198</v>
      </c>
      <c r="N96" s="142" t="s">
        <v>138</v>
      </c>
      <c r="O96" s="142" t="s">
        <v>197</v>
      </c>
      <c r="P96" s="185" t="s">
        <v>268</v>
      </c>
      <c r="Q96" s="182"/>
    </row>
    <row r="97" spans="2:17" ht="84" customHeight="1" x14ac:dyDescent="0.25">
      <c r="B97" s="134" t="s">
        <v>191</v>
      </c>
      <c r="C97" s="160" t="s">
        <v>262</v>
      </c>
      <c r="D97" s="160" t="s">
        <v>209</v>
      </c>
      <c r="E97" s="147">
        <v>36697695</v>
      </c>
      <c r="F97" s="135" t="s">
        <v>206</v>
      </c>
      <c r="G97" s="159" t="s">
        <v>210</v>
      </c>
      <c r="H97" s="191">
        <v>39276</v>
      </c>
      <c r="I97" s="187"/>
      <c r="J97" s="159" t="s">
        <v>211</v>
      </c>
      <c r="K97" s="188" t="s">
        <v>212</v>
      </c>
      <c r="L97" s="188" t="s">
        <v>197</v>
      </c>
      <c r="M97" s="141" t="s">
        <v>198</v>
      </c>
      <c r="N97" s="141" t="s">
        <v>198</v>
      </c>
      <c r="O97" s="142" t="s">
        <v>197</v>
      </c>
      <c r="P97" s="185"/>
      <c r="Q97" s="182"/>
    </row>
    <row r="98" spans="2:17" ht="45" x14ac:dyDescent="0.25">
      <c r="B98" s="134" t="s">
        <v>42</v>
      </c>
      <c r="C98" s="160" t="s">
        <v>263</v>
      </c>
      <c r="D98" s="160" t="s">
        <v>213</v>
      </c>
      <c r="E98" s="147">
        <v>1082928000</v>
      </c>
      <c r="F98" s="135" t="s">
        <v>206</v>
      </c>
      <c r="G98" s="159" t="s">
        <v>210</v>
      </c>
      <c r="H98" s="191">
        <v>41257</v>
      </c>
      <c r="I98" s="187">
        <v>1399708</v>
      </c>
      <c r="J98" s="159" t="s">
        <v>207</v>
      </c>
      <c r="K98" s="189" t="s">
        <v>214</v>
      </c>
      <c r="L98" s="188" t="s">
        <v>69</v>
      </c>
      <c r="M98" s="141" t="s">
        <v>198</v>
      </c>
      <c r="N98" s="141" t="s">
        <v>138</v>
      </c>
      <c r="O98" s="135" t="s">
        <v>197</v>
      </c>
      <c r="P98" s="186" t="s">
        <v>267</v>
      </c>
      <c r="Q98" s="29"/>
    </row>
    <row r="99" spans="2:17" ht="60" x14ac:dyDescent="0.25">
      <c r="B99" s="140" t="s">
        <v>42</v>
      </c>
      <c r="C99" s="160" t="s">
        <v>263</v>
      </c>
      <c r="D99" s="160" t="s">
        <v>215</v>
      </c>
      <c r="E99" s="147">
        <v>1082900287</v>
      </c>
      <c r="F99" s="141" t="s">
        <v>206</v>
      </c>
      <c r="G99" s="159" t="s">
        <v>210</v>
      </c>
      <c r="H99" s="191">
        <v>40732</v>
      </c>
      <c r="I99" s="187">
        <v>125084</v>
      </c>
      <c r="J99" s="159" t="s">
        <v>216</v>
      </c>
      <c r="K99" s="189" t="s">
        <v>269</v>
      </c>
      <c r="L99" s="188" t="s">
        <v>197</v>
      </c>
      <c r="M99" s="141" t="s">
        <v>198</v>
      </c>
      <c r="N99" s="141" t="s">
        <v>137</v>
      </c>
      <c r="O99" s="141" t="s">
        <v>197</v>
      </c>
      <c r="P99" s="160"/>
      <c r="Q99" s="32"/>
    </row>
    <row r="100" spans="2:17" ht="30" x14ac:dyDescent="0.25">
      <c r="B100" s="140" t="s">
        <v>42</v>
      </c>
      <c r="C100" s="160" t="s">
        <v>263</v>
      </c>
      <c r="D100" s="160" t="s">
        <v>217</v>
      </c>
      <c r="E100" s="147">
        <v>1095907465</v>
      </c>
      <c r="F100" s="141" t="s">
        <v>206</v>
      </c>
      <c r="G100" s="159" t="s">
        <v>210</v>
      </c>
      <c r="H100" s="191">
        <v>40887</v>
      </c>
      <c r="I100" s="187"/>
      <c r="J100" s="159" t="s">
        <v>219</v>
      </c>
      <c r="K100" s="189" t="s">
        <v>218</v>
      </c>
      <c r="L100" s="188" t="s">
        <v>197</v>
      </c>
      <c r="M100" s="141" t="s">
        <v>198</v>
      </c>
      <c r="N100" s="141" t="s">
        <v>137</v>
      </c>
      <c r="O100" s="141" t="s">
        <v>197</v>
      </c>
      <c r="P100" s="160"/>
      <c r="Q100" s="32"/>
    </row>
    <row r="101" spans="2:17" ht="45" x14ac:dyDescent="0.25">
      <c r="B101" s="140" t="s">
        <v>42</v>
      </c>
      <c r="C101" s="160" t="s">
        <v>263</v>
      </c>
      <c r="D101" s="160" t="s">
        <v>220</v>
      </c>
      <c r="E101" s="147">
        <v>1082841009</v>
      </c>
      <c r="F101" s="141" t="s">
        <v>206</v>
      </c>
      <c r="G101" s="159" t="s">
        <v>210</v>
      </c>
      <c r="H101" s="191">
        <v>41253</v>
      </c>
      <c r="I101" s="187">
        <v>125822</v>
      </c>
      <c r="J101" s="159" t="s">
        <v>221</v>
      </c>
      <c r="K101" s="189" t="s">
        <v>222</v>
      </c>
      <c r="L101" s="188" t="s">
        <v>197</v>
      </c>
      <c r="M101" s="141" t="s">
        <v>198</v>
      </c>
      <c r="N101" s="141" t="s">
        <v>137</v>
      </c>
      <c r="O101" s="141" t="s">
        <v>197</v>
      </c>
      <c r="P101" s="160"/>
      <c r="Q101" s="32"/>
    </row>
    <row r="102" spans="2:17" ht="45" x14ac:dyDescent="0.25">
      <c r="B102" s="140" t="s">
        <v>42</v>
      </c>
      <c r="C102" s="149" t="s">
        <v>263</v>
      </c>
      <c r="D102" s="56" t="s">
        <v>223</v>
      </c>
      <c r="E102" s="147">
        <v>39045258</v>
      </c>
      <c r="F102" s="141" t="s">
        <v>206</v>
      </c>
      <c r="G102" s="159" t="s">
        <v>210</v>
      </c>
      <c r="H102" s="191">
        <v>41355</v>
      </c>
      <c r="I102" s="187">
        <v>145653</v>
      </c>
      <c r="J102" s="159" t="s">
        <v>207</v>
      </c>
      <c r="K102" s="189" t="s">
        <v>224</v>
      </c>
      <c r="L102" s="188" t="s">
        <v>197</v>
      </c>
      <c r="M102" s="141" t="s">
        <v>198</v>
      </c>
      <c r="N102" s="141" t="s">
        <v>137</v>
      </c>
      <c r="O102" s="141" t="s">
        <v>197</v>
      </c>
      <c r="P102" s="160"/>
      <c r="Q102" s="32"/>
    </row>
    <row r="103" spans="2:17" ht="45" x14ac:dyDescent="0.25">
      <c r="B103" s="148" t="s">
        <v>42</v>
      </c>
      <c r="C103" s="149" t="s">
        <v>263</v>
      </c>
      <c r="D103" s="149" t="s">
        <v>225</v>
      </c>
      <c r="E103" s="147">
        <v>1082876736</v>
      </c>
      <c r="F103" s="141" t="s">
        <v>206</v>
      </c>
      <c r="G103" s="159" t="s">
        <v>226</v>
      </c>
      <c r="H103" s="191">
        <v>39802</v>
      </c>
      <c r="I103" s="187">
        <v>120101</v>
      </c>
      <c r="J103" s="159" t="s">
        <v>207</v>
      </c>
      <c r="K103" s="188" t="s">
        <v>227</v>
      </c>
      <c r="L103" s="188" t="s">
        <v>197</v>
      </c>
      <c r="M103" s="141" t="s">
        <v>198</v>
      </c>
      <c r="N103" s="141" t="s">
        <v>137</v>
      </c>
      <c r="O103" s="141" t="s">
        <v>197</v>
      </c>
      <c r="P103" s="186"/>
      <c r="Q103" s="29"/>
    </row>
    <row r="104" spans="2:17" ht="45" x14ac:dyDescent="0.25">
      <c r="B104" s="148" t="s">
        <v>42</v>
      </c>
      <c r="C104" s="149" t="s">
        <v>263</v>
      </c>
      <c r="D104" s="149" t="s">
        <v>228</v>
      </c>
      <c r="E104" s="147">
        <v>67561924</v>
      </c>
      <c r="F104" s="141" t="s">
        <v>206</v>
      </c>
      <c r="G104" s="159" t="s">
        <v>205</v>
      </c>
      <c r="H104" s="191"/>
      <c r="I104" s="187"/>
      <c r="J104" s="159" t="s">
        <v>221</v>
      </c>
      <c r="K104" s="188" t="s">
        <v>231</v>
      </c>
      <c r="L104" s="188" t="s">
        <v>266</v>
      </c>
      <c r="M104" s="141" t="s">
        <v>198</v>
      </c>
      <c r="N104" s="141" t="s">
        <v>138</v>
      </c>
      <c r="O104" s="141" t="s">
        <v>197</v>
      </c>
      <c r="P104" s="184" t="s">
        <v>270</v>
      </c>
      <c r="Q104" s="183"/>
    </row>
    <row r="105" spans="2:17" ht="30" x14ac:dyDescent="0.25">
      <c r="B105" s="148" t="s">
        <v>42</v>
      </c>
      <c r="C105" s="149" t="s">
        <v>263</v>
      </c>
      <c r="D105" s="149" t="s">
        <v>229</v>
      </c>
      <c r="E105" s="147">
        <v>85153465</v>
      </c>
      <c r="F105" s="141" t="s">
        <v>230</v>
      </c>
      <c r="G105" s="159" t="s">
        <v>210</v>
      </c>
      <c r="H105" s="191">
        <v>40004</v>
      </c>
      <c r="I105" s="187">
        <v>132526</v>
      </c>
      <c r="J105" s="159" t="s">
        <v>271</v>
      </c>
      <c r="K105" s="188" t="s">
        <v>272</v>
      </c>
      <c r="L105" s="188" t="s">
        <v>197</v>
      </c>
      <c r="M105" s="141" t="s">
        <v>198</v>
      </c>
      <c r="N105" s="141" t="s">
        <v>137</v>
      </c>
      <c r="O105" s="141" t="s">
        <v>197</v>
      </c>
      <c r="P105" s="185"/>
      <c r="Q105" s="182"/>
    </row>
    <row r="107" spans="2:17" ht="15.75" thickBot="1" x14ac:dyDescent="0.3"/>
    <row r="108" spans="2:17" ht="27" thickBot="1" x14ac:dyDescent="0.3">
      <c r="B108" s="237" t="s">
        <v>44</v>
      </c>
      <c r="C108" s="238"/>
      <c r="D108" s="238"/>
      <c r="E108" s="238"/>
      <c r="F108" s="238"/>
      <c r="G108" s="238"/>
      <c r="H108" s="238"/>
      <c r="I108" s="238"/>
      <c r="J108" s="238"/>
      <c r="K108" s="238"/>
      <c r="L108" s="238"/>
      <c r="M108" s="238"/>
      <c r="N108" s="239"/>
    </row>
    <row r="111" spans="2:17" ht="46.15" customHeight="1" x14ac:dyDescent="0.25">
      <c r="B111" s="50" t="s">
        <v>33</v>
      </c>
      <c r="C111" s="50" t="s">
        <v>45</v>
      </c>
      <c r="D111" s="243" t="s">
        <v>3</v>
      </c>
      <c r="E111" s="244"/>
    </row>
    <row r="112" spans="2:17" ht="110.25" customHeight="1" x14ac:dyDescent="0.25">
      <c r="B112" s="51" t="s">
        <v>126</v>
      </c>
      <c r="C112" s="141" t="s">
        <v>137</v>
      </c>
      <c r="D112" s="245" t="s">
        <v>275</v>
      </c>
      <c r="E112" s="245"/>
    </row>
    <row r="115" spans="1:26" ht="26.25" x14ac:dyDescent="0.25">
      <c r="B115" s="223" t="s">
        <v>62</v>
      </c>
      <c r="C115" s="224"/>
      <c r="D115" s="224"/>
      <c r="E115" s="224"/>
      <c r="F115" s="224"/>
      <c r="G115" s="224"/>
      <c r="H115" s="224"/>
      <c r="I115" s="224"/>
      <c r="J115" s="224"/>
      <c r="K115" s="224"/>
      <c r="L115" s="224"/>
      <c r="M115" s="224"/>
      <c r="N115" s="224"/>
      <c r="O115" s="224"/>
      <c r="P115" s="224"/>
      <c r="Q115" s="224"/>
    </row>
    <row r="118" spans="1:26" ht="26.25" x14ac:dyDescent="0.25">
      <c r="B118" s="223" t="s">
        <v>52</v>
      </c>
      <c r="C118" s="224"/>
      <c r="D118" s="224"/>
      <c r="E118" s="224"/>
      <c r="F118" s="224"/>
      <c r="G118" s="224"/>
      <c r="H118" s="224"/>
      <c r="I118" s="224"/>
      <c r="J118" s="224"/>
      <c r="K118" s="224"/>
      <c r="L118" s="224"/>
      <c r="M118" s="224"/>
      <c r="N118" s="224"/>
      <c r="O118" s="224"/>
      <c r="P118" s="224"/>
      <c r="Q118" s="224"/>
    </row>
    <row r="120" spans="1:26" ht="15.75" thickBot="1" x14ac:dyDescent="0.3">
      <c r="M120" s="48"/>
      <c r="N120" s="48"/>
    </row>
    <row r="121" spans="1:26" s="83" customFormat="1" ht="109.5" customHeight="1" x14ac:dyDescent="0.25">
      <c r="B121" s="92" t="s">
        <v>146</v>
      </c>
      <c r="C121" s="92" t="s">
        <v>147</v>
      </c>
      <c r="D121" s="92" t="s">
        <v>148</v>
      </c>
      <c r="E121" s="92" t="s">
        <v>43</v>
      </c>
      <c r="F121" s="92" t="s">
        <v>22</v>
      </c>
      <c r="G121" s="92" t="s">
        <v>105</v>
      </c>
      <c r="H121" s="92" t="s">
        <v>17</v>
      </c>
      <c r="I121" s="92" t="s">
        <v>10</v>
      </c>
      <c r="J121" s="92" t="s">
        <v>31</v>
      </c>
      <c r="K121" s="92" t="s">
        <v>59</v>
      </c>
      <c r="L121" s="92" t="s">
        <v>20</v>
      </c>
      <c r="M121" s="79" t="s">
        <v>26</v>
      </c>
      <c r="N121" s="92" t="s">
        <v>149</v>
      </c>
      <c r="O121" s="92" t="s">
        <v>35</v>
      </c>
      <c r="P121" s="93" t="s">
        <v>11</v>
      </c>
      <c r="Q121" s="93" t="s">
        <v>19</v>
      </c>
    </row>
    <row r="122" spans="1:26" s="89" customFormat="1" ht="64.5" customHeight="1" x14ac:dyDescent="0.25">
      <c r="A122" s="37">
        <v>1</v>
      </c>
      <c r="B122" s="90" t="s">
        <v>232</v>
      </c>
      <c r="C122" s="90" t="s">
        <v>232</v>
      </c>
      <c r="D122" s="90" t="s">
        <v>233</v>
      </c>
      <c r="E122" s="85" t="s">
        <v>234</v>
      </c>
      <c r="F122" s="85" t="s">
        <v>137</v>
      </c>
      <c r="G122" s="129" t="s">
        <v>162</v>
      </c>
      <c r="H122" s="87">
        <v>41031</v>
      </c>
      <c r="I122" s="87">
        <v>41674</v>
      </c>
      <c r="J122" s="87" t="s">
        <v>138</v>
      </c>
      <c r="K122" s="137">
        <v>21</v>
      </c>
      <c r="L122" s="87"/>
      <c r="M122" s="78" t="s">
        <v>264</v>
      </c>
      <c r="N122" s="78" t="s">
        <v>264</v>
      </c>
      <c r="O122" s="19" t="s">
        <v>235</v>
      </c>
      <c r="P122" s="19">
        <v>85</v>
      </c>
      <c r="Q122" s="130"/>
      <c r="R122" s="88"/>
      <c r="S122" s="88"/>
      <c r="T122" s="88"/>
      <c r="U122" s="88"/>
      <c r="V122" s="88"/>
      <c r="W122" s="88"/>
      <c r="X122" s="88"/>
      <c r="Y122" s="88"/>
      <c r="Z122" s="88"/>
    </row>
    <row r="123" spans="1:26" s="89" customFormat="1" x14ac:dyDescent="0.25">
      <c r="A123" s="37">
        <f>+A122+1</f>
        <v>2</v>
      </c>
      <c r="B123" s="90"/>
      <c r="C123" s="91"/>
      <c r="D123" s="90"/>
      <c r="E123" s="85"/>
      <c r="F123" s="86"/>
      <c r="G123" s="86"/>
      <c r="H123" s="86"/>
      <c r="I123" s="87"/>
      <c r="J123" s="87"/>
      <c r="K123" s="87"/>
      <c r="L123" s="87"/>
      <c r="M123" s="78"/>
      <c r="N123" s="78"/>
      <c r="O123" s="19"/>
      <c r="P123" s="19"/>
      <c r="Q123" s="130"/>
      <c r="R123" s="88"/>
      <c r="S123" s="88"/>
      <c r="T123" s="88"/>
      <c r="U123" s="88"/>
      <c r="V123" s="88"/>
      <c r="W123" s="88"/>
      <c r="X123" s="88"/>
      <c r="Y123" s="88"/>
      <c r="Z123" s="88"/>
    </row>
    <row r="124" spans="1:26" s="89" customFormat="1" x14ac:dyDescent="0.25">
      <c r="A124" s="37"/>
      <c r="B124" s="167" t="s">
        <v>16</v>
      </c>
      <c r="C124" s="168"/>
      <c r="D124" s="169"/>
      <c r="E124" s="193"/>
      <c r="F124" s="170"/>
      <c r="G124" s="170"/>
      <c r="H124" s="170"/>
      <c r="I124" s="171"/>
      <c r="J124" s="171"/>
      <c r="K124" s="164" t="s">
        <v>265</v>
      </c>
      <c r="L124" s="164">
        <f>SUM(L122:L123)</f>
        <v>0</v>
      </c>
      <c r="M124" s="192">
        <f>SUM(M122:M123)</f>
        <v>0</v>
      </c>
      <c r="N124" s="164">
        <f>SUM(N122:N123)</f>
        <v>0</v>
      </c>
      <c r="O124" s="172"/>
      <c r="P124" s="172"/>
      <c r="Q124" s="173"/>
    </row>
    <row r="125" spans="1:26" x14ac:dyDescent="0.25">
      <c r="B125" s="21"/>
      <c r="C125" s="21"/>
      <c r="D125" s="21"/>
      <c r="E125" s="22"/>
      <c r="F125" s="21"/>
      <c r="G125" s="21"/>
      <c r="H125" s="21"/>
      <c r="I125" s="21"/>
      <c r="J125" s="21"/>
      <c r="K125" s="21"/>
      <c r="L125" s="21"/>
      <c r="M125" s="21"/>
      <c r="N125" s="21"/>
      <c r="O125" s="21"/>
      <c r="P125" s="21"/>
    </row>
    <row r="126" spans="1:26" ht="38.25" customHeight="1" x14ac:dyDescent="0.25">
      <c r="B126" s="194" t="s">
        <v>32</v>
      </c>
      <c r="C126" s="55" t="s">
        <v>265</v>
      </c>
      <c r="H126" s="23"/>
      <c r="I126" s="23"/>
      <c r="J126" s="23"/>
      <c r="K126" s="23"/>
      <c r="L126" s="23"/>
      <c r="M126" s="23"/>
      <c r="N126" s="21"/>
      <c r="O126" s="21"/>
      <c r="P126" s="21"/>
    </row>
    <row r="128" spans="1:26" ht="15.75" thickBot="1" x14ac:dyDescent="0.3"/>
    <row r="129" spans="2:17" ht="37.15" customHeight="1" thickBot="1" x14ac:dyDescent="0.3">
      <c r="B129" s="58" t="s">
        <v>47</v>
      </c>
      <c r="C129" s="59" t="s">
        <v>48</v>
      </c>
      <c r="D129" s="58" t="s">
        <v>49</v>
      </c>
      <c r="E129" s="59" t="s">
        <v>53</v>
      </c>
    </row>
    <row r="130" spans="2:17" ht="41.45" customHeight="1" x14ac:dyDescent="0.25">
      <c r="B130" s="49" t="s">
        <v>127</v>
      </c>
      <c r="C130" s="52">
        <v>20</v>
      </c>
      <c r="D130" s="52"/>
      <c r="E130" s="240">
        <f>+D130+D131+D132</f>
        <v>40</v>
      </c>
    </row>
    <row r="131" spans="2:17" x14ac:dyDescent="0.25">
      <c r="B131" s="49" t="s">
        <v>128</v>
      </c>
      <c r="C131" s="43">
        <v>30</v>
      </c>
      <c r="D131" s="53"/>
      <c r="E131" s="241"/>
    </row>
    <row r="132" spans="2:17" ht="15.75" thickBot="1" x14ac:dyDescent="0.3">
      <c r="B132" s="49" t="s">
        <v>129</v>
      </c>
      <c r="C132" s="54">
        <v>40</v>
      </c>
      <c r="D132" s="54">
        <v>40</v>
      </c>
      <c r="E132" s="242"/>
    </row>
    <row r="134" spans="2:17" ht="15.75" thickBot="1" x14ac:dyDescent="0.3"/>
    <row r="135" spans="2:17" ht="27" thickBot="1" x14ac:dyDescent="0.3">
      <c r="B135" s="237" t="s">
        <v>50</v>
      </c>
      <c r="C135" s="238"/>
      <c r="D135" s="238"/>
      <c r="E135" s="238"/>
      <c r="F135" s="238"/>
      <c r="G135" s="238"/>
      <c r="H135" s="238"/>
      <c r="I135" s="238"/>
      <c r="J135" s="238"/>
      <c r="K135" s="238"/>
      <c r="L135" s="238"/>
      <c r="M135" s="238"/>
      <c r="N135" s="239"/>
    </row>
    <row r="137" spans="2:17" x14ac:dyDescent="0.25">
      <c r="B137" s="227" t="s">
        <v>0</v>
      </c>
      <c r="C137" s="227" t="s">
        <v>38</v>
      </c>
      <c r="D137" s="227" t="s">
        <v>39</v>
      </c>
      <c r="E137" s="227" t="s">
        <v>116</v>
      </c>
      <c r="F137" s="227" t="s">
        <v>118</v>
      </c>
      <c r="G137" s="227" t="s">
        <v>119</v>
      </c>
      <c r="H137" s="227" t="s">
        <v>120</v>
      </c>
      <c r="I137" s="227" t="s">
        <v>117</v>
      </c>
      <c r="J137" s="243" t="s">
        <v>121</v>
      </c>
      <c r="K137" s="255"/>
      <c r="L137" s="244"/>
      <c r="M137" s="227" t="s">
        <v>125</v>
      </c>
      <c r="N137" s="227" t="s">
        <v>40</v>
      </c>
      <c r="O137" s="227" t="s">
        <v>41</v>
      </c>
      <c r="P137" s="258" t="s">
        <v>3</v>
      </c>
      <c r="Q137" s="259"/>
    </row>
    <row r="138" spans="2:17" s="21" customFormat="1" x14ac:dyDescent="0.25">
      <c r="B138" s="228"/>
      <c r="C138" s="228"/>
      <c r="D138" s="228"/>
      <c r="E138" s="228"/>
      <c r="F138" s="228"/>
      <c r="G138" s="228"/>
      <c r="H138" s="228"/>
      <c r="I138" s="228"/>
      <c r="J138" s="97" t="s">
        <v>122</v>
      </c>
      <c r="K138" s="94" t="s">
        <v>123</v>
      </c>
      <c r="L138" s="97" t="s">
        <v>124</v>
      </c>
      <c r="M138" s="228"/>
      <c r="N138" s="228"/>
      <c r="O138" s="228"/>
      <c r="P138" s="260"/>
      <c r="Q138" s="261"/>
    </row>
    <row r="139" spans="2:17" s="21" customFormat="1" ht="60.75" customHeight="1" x14ac:dyDescent="0.25">
      <c r="B139" s="74" t="s">
        <v>236</v>
      </c>
      <c r="C139" s="160" t="s">
        <v>237</v>
      </c>
      <c r="D139" s="160" t="s">
        <v>238</v>
      </c>
      <c r="E139" s="195">
        <v>57463552</v>
      </c>
      <c r="F139" s="160" t="s">
        <v>239</v>
      </c>
      <c r="G139" s="160" t="s">
        <v>226</v>
      </c>
      <c r="H139" s="190">
        <v>39949</v>
      </c>
      <c r="I139" s="187"/>
      <c r="J139" s="188" t="s">
        <v>232</v>
      </c>
      <c r="K139" s="188" t="s">
        <v>244</v>
      </c>
      <c r="L139" s="187" t="s">
        <v>240</v>
      </c>
      <c r="M139" s="142" t="s">
        <v>137</v>
      </c>
      <c r="N139" s="142" t="s">
        <v>137</v>
      </c>
      <c r="O139" s="142" t="s">
        <v>137</v>
      </c>
      <c r="P139" s="256"/>
      <c r="Q139" s="257"/>
    </row>
    <row r="140" spans="2:17" s="21" customFormat="1" ht="60.75" customHeight="1" x14ac:dyDescent="0.25">
      <c r="B140" s="74" t="s">
        <v>236</v>
      </c>
      <c r="C140" s="160" t="s">
        <v>237</v>
      </c>
      <c r="D140" s="160" t="s">
        <v>241</v>
      </c>
      <c r="E140" s="195">
        <v>72334711</v>
      </c>
      <c r="F140" s="160" t="s">
        <v>242</v>
      </c>
      <c r="G140" s="160" t="s">
        <v>243</v>
      </c>
      <c r="H140" s="190">
        <v>39953</v>
      </c>
      <c r="I140" s="187"/>
      <c r="J140" s="188" t="s">
        <v>232</v>
      </c>
      <c r="K140" s="188" t="s">
        <v>244</v>
      </c>
      <c r="L140" s="187" t="s">
        <v>240</v>
      </c>
      <c r="M140" s="142" t="s">
        <v>137</v>
      </c>
      <c r="N140" s="142" t="s">
        <v>137</v>
      </c>
      <c r="O140" s="142" t="s">
        <v>137</v>
      </c>
      <c r="P140" s="256"/>
      <c r="Q140" s="257"/>
    </row>
    <row r="141" spans="2:17" s="21" customFormat="1" ht="33.6" customHeight="1" x14ac:dyDescent="0.25">
      <c r="B141" s="74" t="s">
        <v>245</v>
      </c>
      <c r="C141" s="160" t="s">
        <v>237</v>
      </c>
      <c r="D141" s="160" t="s">
        <v>247</v>
      </c>
      <c r="E141" s="195">
        <v>39011531</v>
      </c>
      <c r="F141" s="160" t="s">
        <v>248</v>
      </c>
      <c r="G141" s="160" t="s">
        <v>249</v>
      </c>
      <c r="H141" s="190">
        <v>37323</v>
      </c>
      <c r="I141" s="187"/>
      <c r="J141" s="188" t="s">
        <v>250</v>
      </c>
      <c r="K141" s="187" t="s">
        <v>251</v>
      </c>
      <c r="L141" s="187" t="s">
        <v>240</v>
      </c>
      <c r="M141" s="142" t="s">
        <v>137</v>
      </c>
      <c r="N141" s="142" t="s">
        <v>137</v>
      </c>
      <c r="O141" s="142" t="s">
        <v>137</v>
      </c>
      <c r="P141" s="262"/>
      <c r="Q141" s="262"/>
    </row>
    <row r="142" spans="2:17" ht="45" x14ac:dyDescent="0.25">
      <c r="B142" s="74" t="s">
        <v>245</v>
      </c>
      <c r="C142" s="160" t="s">
        <v>237</v>
      </c>
      <c r="D142" s="160" t="s">
        <v>252</v>
      </c>
      <c r="E142" s="195">
        <v>1065580109</v>
      </c>
      <c r="F142" s="160" t="s">
        <v>253</v>
      </c>
      <c r="G142" s="160" t="s">
        <v>249</v>
      </c>
      <c r="H142" s="190">
        <v>40830</v>
      </c>
      <c r="I142" s="187"/>
      <c r="J142" s="188" t="s">
        <v>232</v>
      </c>
      <c r="K142" s="187" t="s">
        <v>254</v>
      </c>
      <c r="L142" s="187" t="s">
        <v>240</v>
      </c>
      <c r="M142" s="142" t="s">
        <v>137</v>
      </c>
      <c r="N142" s="142" t="s">
        <v>137</v>
      </c>
      <c r="O142" s="142" t="s">
        <v>137</v>
      </c>
      <c r="P142" s="256"/>
      <c r="Q142" s="257"/>
    </row>
    <row r="143" spans="2:17" ht="30" x14ac:dyDescent="0.25">
      <c r="B143" s="74" t="s">
        <v>255</v>
      </c>
      <c r="C143" s="160" t="s">
        <v>246</v>
      </c>
      <c r="D143" s="160" t="s">
        <v>256</v>
      </c>
      <c r="E143" s="195">
        <v>57413098</v>
      </c>
      <c r="F143" s="160" t="s">
        <v>257</v>
      </c>
      <c r="G143" s="160" t="s">
        <v>259</v>
      </c>
      <c r="H143" s="190">
        <v>38193</v>
      </c>
      <c r="I143" s="187" t="s">
        <v>258</v>
      </c>
      <c r="J143" s="188" t="s">
        <v>260</v>
      </c>
      <c r="K143" s="187" t="s">
        <v>261</v>
      </c>
      <c r="L143" s="187" t="s">
        <v>240</v>
      </c>
      <c r="M143" s="142" t="s">
        <v>137</v>
      </c>
      <c r="N143" s="142" t="s">
        <v>137</v>
      </c>
      <c r="O143" s="142" t="s">
        <v>137</v>
      </c>
      <c r="P143" s="262"/>
      <c r="Q143" s="262"/>
    </row>
    <row r="144" spans="2:17" ht="15.75" thickBot="1" x14ac:dyDescent="0.3">
      <c r="K144" s="83"/>
    </row>
    <row r="145" spans="2:7" ht="54" customHeight="1" x14ac:dyDescent="0.25">
      <c r="B145" s="57" t="s">
        <v>33</v>
      </c>
      <c r="C145" s="57" t="s">
        <v>47</v>
      </c>
      <c r="D145" s="42" t="s">
        <v>48</v>
      </c>
      <c r="E145" s="57" t="s">
        <v>49</v>
      </c>
      <c r="F145" s="59" t="s">
        <v>54</v>
      </c>
      <c r="G145" s="196"/>
    </row>
    <row r="146" spans="2:7" ht="123" customHeight="1" x14ac:dyDescent="0.25">
      <c r="B146" s="231" t="s">
        <v>51</v>
      </c>
      <c r="C146" s="158" t="s">
        <v>130</v>
      </c>
      <c r="D146" s="53">
        <v>25</v>
      </c>
      <c r="E146" s="141">
        <v>25</v>
      </c>
      <c r="F146" s="232">
        <f>+E146+E147+E148</f>
        <v>60</v>
      </c>
      <c r="G146" s="197"/>
    </row>
    <row r="147" spans="2:7" ht="102.75" customHeight="1" x14ac:dyDescent="0.25">
      <c r="B147" s="231"/>
      <c r="C147" s="158" t="s">
        <v>131</v>
      </c>
      <c r="D147" s="56">
        <v>25</v>
      </c>
      <c r="E147" s="150">
        <v>25</v>
      </c>
      <c r="F147" s="233"/>
      <c r="G147" s="197"/>
    </row>
    <row r="148" spans="2:7" ht="88.5" customHeight="1" x14ac:dyDescent="0.25">
      <c r="B148" s="231"/>
      <c r="C148" s="158" t="s">
        <v>132</v>
      </c>
      <c r="D148" s="53">
        <v>10</v>
      </c>
      <c r="E148" s="141">
        <v>10</v>
      </c>
      <c r="F148" s="234"/>
      <c r="G148" s="197"/>
    </row>
    <row r="149" spans="2:7" x14ac:dyDescent="0.25">
      <c r="C149"/>
    </row>
    <row r="151" spans="2:7" ht="21" x14ac:dyDescent="0.25">
      <c r="B151" s="198" t="s">
        <v>55</v>
      </c>
    </row>
    <row r="153" spans="2:7" x14ac:dyDescent="0.25">
      <c r="B153" s="60" t="s">
        <v>33</v>
      </c>
      <c r="C153" s="60" t="s">
        <v>56</v>
      </c>
      <c r="D153" s="57" t="s">
        <v>49</v>
      </c>
      <c r="E153" s="57" t="s">
        <v>16</v>
      </c>
    </row>
    <row r="154" spans="2:7" ht="72.75" customHeight="1" x14ac:dyDescent="0.25">
      <c r="B154" s="2" t="s">
        <v>57</v>
      </c>
      <c r="C154" s="3">
        <v>40</v>
      </c>
      <c r="D154" s="53">
        <v>40</v>
      </c>
      <c r="E154" s="235">
        <f>+D154+D155</f>
        <v>100</v>
      </c>
    </row>
    <row r="155" spans="2:7" ht="93" customHeight="1" x14ac:dyDescent="0.25">
      <c r="B155" s="2" t="s">
        <v>58</v>
      </c>
      <c r="C155" s="3">
        <v>60</v>
      </c>
      <c r="D155" s="53">
        <v>60</v>
      </c>
      <c r="E155" s="236"/>
    </row>
  </sheetData>
  <sheetProtection algorithmName="SHA-512" hashValue="DtxNaQFbTUeGGN29KC1HlY7EVYgMvLEBDjqbbPKGpi9eovp+A5LQrtnNW5cN8kYk/uDNSCI1yEzsCmmh1UBoAQ==" saltValue="D8MIJAEStHwtWJM5FitpOQ==" spinCount="100000" sheet="1" objects="1" scenarios="1"/>
  <mergeCells count="60">
    <mergeCell ref="P142:Q142"/>
    <mergeCell ref="P143:Q143"/>
    <mergeCell ref="G137:G138"/>
    <mergeCell ref="H137:H138"/>
    <mergeCell ref="I137:I138"/>
    <mergeCell ref="M137:M138"/>
    <mergeCell ref="N137:N138"/>
    <mergeCell ref="J137:L137"/>
    <mergeCell ref="P139:Q139"/>
    <mergeCell ref="P141:Q141"/>
    <mergeCell ref="B137:B138"/>
    <mergeCell ref="C137:C138"/>
    <mergeCell ref="D137:D138"/>
    <mergeCell ref="E137:E138"/>
    <mergeCell ref="F137:F138"/>
    <mergeCell ref="J92:L92"/>
    <mergeCell ref="O92:O93"/>
    <mergeCell ref="P140:Q140"/>
    <mergeCell ref="O137:O138"/>
    <mergeCell ref="P137:Q138"/>
    <mergeCell ref="N92:N93"/>
    <mergeCell ref="B4:P4"/>
    <mergeCell ref="B22:C22"/>
    <mergeCell ref="C6:N6"/>
    <mergeCell ref="C7:N7"/>
    <mergeCell ref="C8:N8"/>
    <mergeCell ref="C9:N9"/>
    <mergeCell ref="C10:E10"/>
    <mergeCell ref="B146:B148"/>
    <mergeCell ref="F146:F148"/>
    <mergeCell ref="E154:E155"/>
    <mergeCell ref="B2:P2"/>
    <mergeCell ref="B135:N135"/>
    <mergeCell ref="E130:E132"/>
    <mergeCell ref="B108:N108"/>
    <mergeCell ref="D111:E111"/>
    <mergeCell ref="D112:E112"/>
    <mergeCell ref="B90:N90"/>
    <mergeCell ref="E41:E42"/>
    <mergeCell ref="B92:B93"/>
    <mergeCell ref="C54:N54"/>
    <mergeCell ref="B14:C21"/>
    <mergeCell ref="D50:E50"/>
    <mergeCell ref="B50:B51"/>
    <mergeCell ref="B56:P56"/>
    <mergeCell ref="P92:P93"/>
    <mergeCell ref="B115:Q115"/>
    <mergeCell ref="B118:Q118"/>
    <mergeCell ref="B28:D28"/>
    <mergeCell ref="B37:E37"/>
    <mergeCell ref="E92:E93"/>
    <mergeCell ref="D92:D93"/>
    <mergeCell ref="C92:C93"/>
    <mergeCell ref="I92:I93"/>
    <mergeCell ref="M92:M93"/>
    <mergeCell ref="H92:H93"/>
    <mergeCell ref="G92:G93"/>
    <mergeCell ref="F92:F93"/>
    <mergeCell ref="C50:C51"/>
    <mergeCell ref="B44:Q44"/>
  </mergeCells>
  <dataValidations count="2">
    <dataValidation type="decimal" allowBlank="1" showInputMessage="1" showErrorMessage="1" sqref="WVH983071 WLL983071 C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C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C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C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C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C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C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C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C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C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C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C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C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C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C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IV24:IV43 SR24:SR43 ACN24:ACN43 AMJ24:AMJ43 AWF24:AWF43 BGB24:BGB43 BPX24:BPX43 BZT24:BZT43 CJP24:CJP43 CTL24:CTL43 DDH24:DDH43 DND24:DND43 DWZ24:DWZ43 EGV24:EGV43 EQR24:EQR43 FAN24:FAN43 FKJ24:FKJ43 FUF24:FUF43 GEB24:GEB43 GNX24:GNX43 GXT24:GXT43 HHP24:HHP43 HRL24:HRL43 IBH24:IBH43 ILD24:ILD43 IUZ24:IUZ43 JEV24:JEV43 JOR24:JOR43 JYN24:JYN43 KIJ24:KIJ43 KSF24:KSF43 LCB24:LCB43 LLX24:LLX43 LVT24:LVT43 MFP24:MFP43 MPL24:MPL43 MZH24:MZH43 NJD24:NJD43 NSZ24:NSZ43 OCV24:OCV43 OMR24:OMR43 OWN24:OWN43 PGJ24:PGJ43 PQF24:PQF43 QAB24:QAB43 QJX24:QJX43 QTT24:QTT43 RDP24:RDP43 RNL24:RNL43 RXH24:RXH43 SHD24:SHD43 SQZ24:SQZ43 TAV24:TAV43 TKR24:TKR43 TUN24:TUN43 UEJ24:UEJ43 UOF24:UOF43 UYB24:UYB43 VHX24:VHX43 VRT24:VRT43 WBP24:WBP43 WLL24:WLL43 WVH24:WVH43">
      <formula1>0</formula1>
      <formula2>1</formula2>
    </dataValidation>
    <dataValidation type="list" allowBlank="1" showInputMessage="1" showErrorMessage="1" sqref="WVE983071 A65567 IS65567 SO65567 ACK65567 AMG65567 AWC65567 BFY65567 BPU65567 BZQ65567 CJM65567 CTI65567 DDE65567 DNA65567 DWW65567 EGS65567 EQO65567 FAK65567 FKG65567 FUC65567 GDY65567 GNU65567 GXQ65567 HHM65567 HRI65567 IBE65567 ILA65567 IUW65567 JES65567 JOO65567 JYK65567 KIG65567 KSC65567 LBY65567 LLU65567 LVQ65567 MFM65567 MPI65567 MZE65567 NJA65567 NSW65567 OCS65567 OMO65567 OWK65567 PGG65567 PQC65567 PZY65567 QJU65567 QTQ65567 RDM65567 RNI65567 RXE65567 SHA65567 SQW65567 TAS65567 TKO65567 TUK65567 UEG65567 UOC65567 UXY65567 VHU65567 VRQ65567 WBM65567 WLI65567 WVE65567 A131103 IS131103 SO131103 ACK131103 AMG131103 AWC131103 BFY131103 BPU131103 BZQ131103 CJM131103 CTI131103 DDE131103 DNA131103 DWW131103 EGS131103 EQO131103 FAK131103 FKG131103 FUC131103 GDY131103 GNU131103 GXQ131103 HHM131103 HRI131103 IBE131103 ILA131103 IUW131103 JES131103 JOO131103 JYK131103 KIG131103 KSC131103 LBY131103 LLU131103 LVQ131103 MFM131103 MPI131103 MZE131103 NJA131103 NSW131103 OCS131103 OMO131103 OWK131103 PGG131103 PQC131103 PZY131103 QJU131103 QTQ131103 RDM131103 RNI131103 RXE131103 SHA131103 SQW131103 TAS131103 TKO131103 TUK131103 UEG131103 UOC131103 UXY131103 VHU131103 VRQ131103 WBM131103 WLI131103 WVE131103 A196639 IS196639 SO196639 ACK196639 AMG196639 AWC196639 BFY196639 BPU196639 BZQ196639 CJM196639 CTI196639 DDE196639 DNA196639 DWW196639 EGS196639 EQO196639 FAK196639 FKG196639 FUC196639 GDY196639 GNU196639 GXQ196639 HHM196639 HRI196639 IBE196639 ILA196639 IUW196639 JES196639 JOO196639 JYK196639 KIG196639 KSC196639 LBY196639 LLU196639 LVQ196639 MFM196639 MPI196639 MZE196639 NJA196639 NSW196639 OCS196639 OMO196639 OWK196639 PGG196639 PQC196639 PZY196639 QJU196639 QTQ196639 RDM196639 RNI196639 RXE196639 SHA196639 SQW196639 TAS196639 TKO196639 TUK196639 UEG196639 UOC196639 UXY196639 VHU196639 VRQ196639 WBM196639 WLI196639 WVE196639 A262175 IS262175 SO262175 ACK262175 AMG262175 AWC262175 BFY262175 BPU262175 BZQ262175 CJM262175 CTI262175 DDE262175 DNA262175 DWW262175 EGS262175 EQO262175 FAK262175 FKG262175 FUC262175 GDY262175 GNU262175 GXQ262175 HHM262175 HRI262175 IBE262175 ILA262175 IUW262175 JES262175 JOO262175 JYK262175 KIG262175 KSC262175 LBY262175 LLU262175 LVQ262175 MFM262175 MPI262175 MZE262175 NJA262175 NSW262175 OCS262175 OMO262175 OWK262175 PGG262175 PQC262175 PZY262175 QJU262175 QTQ262175 RDM262175 RNI262175 RXE262175 SHA262175 SQW262175 TAS262175 TKO262175 TUK262175 UEG262175 UOC262175 UXY262175 VHU262175 VRQ262175 WBM262175 WLI262175 WVE262175 A327711 IS327711 SO327711 ACK327711 AMG327711 AWC327711 BFY327711 BPU327711 BZQ327711 CJM327711 CTI327711 DDE327711 DNA327711 DWW327711 EGS327711 EQO327711 FAK327711 FKG327711 FUC327711 GDY327711 GNU327711 GXQ327711 HHM327711 HRI327711 IBE327711 ILA327711 IUW327711 JES327711 JOO327711 JYK327711 KIG327711 KSC327711 LBY327711 LLU327711 LVQ327711 MFM327711 MPI327711 MZE327711 NJA327711 NSW327711 OCS327711 OMO327711 OWK327711 PGG327711 PQC327711 PZY327711 QJU327711 QTQ327711 RDM327711 RNI327711 RXE327711 SHA327711 SQW327711 TAS327711 TKO327711 TUK327711 UEG327711 UOC327711 UXY327711 VHU327711 VRQ327711 WBM327711 WLI327711 WVE327711 A393247 IS393247 SO393247 ACK393247 AMG393247 AWC393247 BFY393247 BPU393247 BZQ393247 CJM393247 CTI393247 DDE393247 DNA393247 DWW393247 EGS393247 EQO393247 FAK393247 FKG393247 FUC393247 GDY393247 GNU393247 GXQ393247 HHM393247 HRI393247 IBE393247 ILA393247 IUW393247 JES393247 JOO393247 JYK393247 KIG393247 KSC393247 LBY393247 LLU393247 LVQ393247 MFM393247 MPI393247 MZE393247 NJA393247 NSW393247 OCS393247 OMO393247 OWK393247 PGG393247 PQC393247 PZY393247 QJU393247 QTQ393247 RDM393247 RNI393247 RXE393247 SHA393247 SQW393247 TAS393247 TKO393247 TUK393247 UEG393247 UOC393247 UXY393247 VHU393247 VRQ393247 WBM393247 WLI393247 WVE393247 A458783 IS458783 SO458783 ACK458783 AMG458783 AWC458783 BFY458783 BPU458783 BZQ458783 CJM458783 CTI458783 DDE458783 DNA458783 DWW458783 EGS458783 EQO458783 FAK458783 FKG458783 FUC458783 GDY458783 GNU458783 GXQ458783 HHM458783 HRI458783 IBE458783 ILA458783 IUW458783 JES458783 JOO458783 JYK458783 KIG458783 KSC458783 LBY458783 LLU458783 LVQ458783 MFM458783 MPI458783 MZE458783 NJA458783 NSW458783 OCS458783 OMO458783 OWK458783 PGG458783 PQC458783 PZY458783 QJU458783 QTQ458783 RDM458783 RNI458783 RXE458783 SHA458783 SQW458783 TAS458783 TKO458783 TUK458783 UEG458783 UOC458783 UXY458783 VHU458783 VRQ458783 WBM458783 WLI458783 WVE458783 A524319 IS524319 SO524319 ACK524319 AMG524319 AWC524319 BFY524319 BPU524319 BZQ524319 CJM524319 CTI524319 DDE524319 DNA524319 DWW524319 EGS524319 EQO524319 FAK524319 FKG524319 FUC524319 GDY524319 GNU524319 GXQ524319 HHM524319 HRI524319 IBE524319 ILA524319 IUW524319 JES524319 JOO524319 JYK524319 KIG524319 KSC524319 LBY524319 LLU524319 LVQ524319 MFM524319 MPI524319 MZE524319 NJA524319 NSW524319 OCS524319 OMO524319 OWK524319 PGG524319 PQC524319 PZY524319 QJU524319 QTQ524319 RDM524319 RNI524319 RXE524319 SHA524319 SQW524319 TAS524319 TKO524319 TUK524319 UEG524319 UOC524319 UXY524319 VHU524319 VRQ524319 WBM524319 WLI524319 WVE524319 A589855 IS589855 SO589855 ACK589855 AMG589855 AWC589855 BFY589855 BPU589855 BZQ589855 CJM589855 CTI589855 DDE589855 DNA589855 DWW589855 EGS589855 EQO589855 FAK589855 FKG589855 FUC589855 GDY589855 GNU589855 GXQ589855 HHM589855 HRI589855 IBE589855 ILA589855 IUW589855 JES589855 JOO589855 JYK589855 KIG589855 KSC589855 LBY589855 LLU589855 LVQ589855 MFM589855 MPI589855 MZE589855 NJA589855 NSW589855 OCS589855 OMO589855 OWK589855 PGG589855 PQC589855 PZY589855 QJU589855 QTQ589855 RDM589855 RNI589855 RXE589855 SHA589855 SQW589855 TAS589855 TKO589855 TUK589855 UEG589855 UOC589855 UXY589855 VHU589855 VRQ589855 WBM589855 WLI589855 WVE589855 A655391 IS655391 SO655391 ACK655391 AMG655391 AWC655391 BFY655391 BPU655391 BZQ655391 CJM655391 CTI655391 DDE655391 DNA655391 DWW655391 EGS655391 EQO655391 FAK655391 FKG655391 FUC655391 GDY655391 GNU655391 GXQ655391 HHM655391 HRI655391 IBE655391 ILA655391 IUW655391 JES655391 JOO655391 JYK655391 KIG655391 KSC655391 LBY655391 LLU655391 LVQ655391 MFM655391 MPI655391 MZE655391 NJA655391 NSW655391 OCS655391 OMO655391 OWK655391 PGG655391 PQC655391 PZY655391 QJU655391 QTQ655391 RDM655391 RNI655391 RXE655391 SHA655391 SQW655391 TAS655391 TKO655391 TUK655391 UEG655391 UOC655391 UXY655391 VHU655391 VRQ655391 WBM655391 WLI655391 WVE655391 A720927 IS720927 SO720927 ACK720927 AMG720927 AWC720927 BFY720927 BPU720927 BZQ720927 CJM720927 CTI720927 DDE720927 DNA720927 DWW720927 EGS720927 EQO720927 FAK720927 FKG720927 FUC720927 GDY720927 GNU720927 GXQ720927 HHM720927 HRI720927 IBE720927 ILA720927 IUW720927 JES720927 JOO720927 JYK720927 KIG720927 KSC720927 LBY720927 LLU720927 LVQ720927 MFM720927 MPI720927 MZE720927 NJA720927 NSW720927 OCS720927 OMO720927 OWK720927 PGG720927 PQC720927 PZY720927 QJU720927 QTQ720927 RDM720927 RNI720927 RXE720927 SHA720927 SQW720927 TAS720927 TKO720927 TUK720927 UEG720927 UOC720927 UXY720927 VHU720927 VRQ720927 WBM720927 WLI720927 WVE720927 A786463 IS786463 SO786463 ACK786463 AMG786463 AWC786463 BFY786463 BPU786463 BZQ786463 CJM786463 CTI786463 DDE786463 DNA786463 DWW786463 EGS786463 EQO786463 FAK786463 FKG786463 FUC786463 GDY786463 GNU786463 GXQ786463 HHM786463 HRI786463 IBE786463 ILA786463 IUW786463 JES786463 JOO786463 JYK786463 KIG786463 KSC786463 LBY786463 LLU786463 LVQ786463 MFM786463 MPI786463 MZE786463 NJA786463 NSW786463 OCS786463 OMO786463 OWK786463 PGG786463 PQC786463 PZY786463 QJU786463 QTQ786463 RDM786463 RNI786463 RXE786463 SHA786463 SQW786463 TAS786463 TKO786463 TUK786463 UEG786463 UOC786463 UXY786463 VHU786463 VRQ786463 WBM786463 WLI786463 WVE786463 A851999 IS851999 SO851999 ACK851999 AMG851999 AWC851999 BFY851999 BPU851999 BZQ851999 CJM851999 CTI851999 DDE851999 DNA851999 DWW851999 EGS851999 EQO851999 FAK851999 FKG851999 FUC851999 GDY851999 GNU851999 GXQ851999 HHM851999 HRI851999 IBE851999 ILA851999 IUW851999 JES851999 JOO851999 JYK851999 KIG851999 KSC851999 LBY851999 LLU851999 LVQ851999 MFM851999 MPI851999 MZE851999 NJA851999 NSW851999 OCS851999 OMO851999 OWK851999 PGG851999 PQC851999 PZY851999 QJU851999 QTQ851999 RDM851999 RNI851999 RXE851999 SHA851999 SQW851999 TAS851999 TKO851999 TUK851999 UEG851999 UOC851999 UXY851999 VHU851999 VRQ851999 WBM851999 WLI851999 WVE851999 A917535 IS917535 SO917535 ACK917535 AMG917535 AWC917535 BFY917535 BPU917535 BZQ917535 CJM917535 CTI917535 DDE917535 DNA917535 DWW917535 EGS917535 EQO917535 FAK917535 FKG917535 FUC917535 GDY917535 GNU917535 GXQ917535 HHM917535 HRI917535 IBE917535 ILA917535 IUW917535 JES917535 JOO917535 JYK917535 KIG917535 KSC917535 LBY917535 LLU917535 LVQ917535 MFM917535 MPI917535 MZE917535 NJA917535 NSW917535 OCS917535 OMO917535 OWK917535 PGG917535 PQC917535 PZY917535 QJU917535 QTQ917535 RDM917535 RNI917535 RXE917535 SHA917535 SQW917535 TAS917535 TKO917535 TUK917535 UEG917535 UOC917535 UXY917535 VHU917535 VRQ917535 WBM917535 WLI917535 WVE917535 A983071 IS983071 SO983071 ACK983071 AMG983071 AWC983071 BFY983071 BPU983071 BZQ983071 CJM983071 CTI983071 DDE983071 DNA983071 DWW983071 EGS983071 EQO983071 FAK983071 FKG983071 FUC983071 GDY983071 GNU983071 GXQ983071 HHM983071 HRI983071 IBE983071 ILA983071 IUW983071 JES983071 JOO983071 JYK983071 KIG983071 KSC983071 LBY983071 LLU983071 LVQ983071 MFM983071 MPI983071 MZE983071 NJA983071 NSW983071 OCS983071 OMO983071 OWK983071 PGG983071 PQC983071 PZY983071 QJU983071 QTQ983071 RDM983071 RNI983071 RXE983071 SHA983071 SQW983071 TAS983071 TKO983071 TUK983071 UEG983071 UOC983071 UXY983071 VHU983071 VRQ983071 WBM983071 WLI983071 A24:A43 IS24:IS43 SO24:SO43 ACK24:ACK43 AMG24:AMG43 AWC24:AWC43 BFY24:BFY43 BPU24:BPU43 BZQ24:BZQ43 CJM24:CJM43 CTI24:CTI43 DDE24:DDE43 DNA24:DNA43 DWW24:DWW43 EGS24:EGS43 EQO24:EQO43 FAK24:FAK43 FKG24:FKG43 FUC24:FUC43 GDY24:GDY43 GNU24:GNU43 GXQ24:GXQ43 HHM24:HHM43 HRI24:HRI43 IBE24:IBE43 ILA24:ILA43 IUW24:IUW43 JES24:JES43 JOO24:JOO43 JYK24:JYK43 KIG24:KIG43 KSC24:KSC43 LBY24:LBY43 LLU24:LLU43 LVQ24:LVQ43 MFM24:MFM43 MPI24:MPI43 MZE24:MZE43 NJA24:NJA43 NSW24:NSW43 OCS24:OCS43 OMO24:OMO43 OWK24:OWK43 PGG24:PGG43 PQC24:PQC43 PZY24:PZY43 QJU24:QJU43 QTQ24:QTQ43 RDM24:RDM43 RNI24:RNI43 RXE24:RXE43 SHA24:SHA43 SQW24:SQW43 TAS24:TAS43 TKO24:TKO43 TUK24:TUK43 UEG24:UEG43 UOC24:UOC43 UXY24:UXY43 VHU24:VHU43 VRQ24:VRQ43 WBM24:WBM43 WLI24:WLI43 WVE24:WVE43">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27" customWidth="1"/>
    <col min="2" max="2" width="55.5703125" style="127" customWidth="1"/>
    <col min="3" max="3" width="41.28515625" style="127" customWidth="1"/>
    <col min="4" max="4" width="29.42578125" style="127" customWidth="1"/>
    <col min="5" max="5" width="29.140625" style="127" customWidth="1"/>
    <col min="6" max="16384" width="11.42578125" style="80"/>
  </cols>
  <sheetData>
    <row r="1" spans="1:5" x14ac:dyDescent="0.25">
      <c r="A1" s="275" t="s">
        <v>93</v>
      </c>
      <c r="B1" s="276"/>
      <c r="C1" s="276"/>
      <c r="D1" s="276"/>
      <c r="E1" s="100"/>
    </row>
    <row r="2" spans="1:5" ht="27.75" customHeight="1" x14ac:dyDescent="0.25">
      <c r="A2" s="101"/>
      <c r="B2" s="277" t="s">
        <v>76</v>
      </c>
      <c r="C2" s="277"/>
      <c r="D2" s="277"/>
      <c r="E2" s="102"/>
    </row>
    <row r="3" spans="1:5" ht="21" customHeight="1" x14ac:dyDescent="0.25">
      <c r="A3" s="103"/>
      <c r="B3" s="277" t="s">
        <v>151</v>
      </c>
      <c r="C3" s="277"/>
      <c r="D3" s="277"/>
      <c r="E3" s="104"/>
    </row>
    <row r="4" spans="1:5" thickBot="1" x14ac:dyDescent="0.3">
      <c r="A4" s="105"/>
      <c r="B4" s="106"/>
      <c r="C4" s="106"/>
      <c r="D4" s="106"/>
      <c r="E4" s="107"/>
    </row>
    <row r="5" spans="1:5" ht="26.25" customHeight="1" thickBot="1" x14ac:dyDescent="0.3">
      <c r="A5" s="105"/>
      <c r="B5" s="108" t="s">
        <v>77</v>
      </c>
      <c r="C5" s="278"/>
      <c r="D5" s="279"/>
      <c r="E5" s="107"/>
    </row>
    <row r="6" spans="1:5" ht="27.75" customHeight="1" thickBot="1" x14ac:dyDescent="0.3">
      <c r="A6" s="105"/>
      <c r="B6" s="131" t="s">
        <v>78</v>
      </c>
      <c r="C6" s="280"/>
      <c r="D6" s="281"/>
      <c r="E6" s="107"/>
    </row>
    <row r="7" spans="1:5" ht="29.25" customHeight="1" thickBot="1" x14ac:dyDescent="0.3">
      <c r="A7" s="105"/>
      <c r="B7" s="131" t="s">
        <v>152</v>
      </c>
      <c r="C7" s="284" t="s">
        <v>153</v>
      </c>
      <c r="D7" s="285"/>
      <c r="E7" s="107"/>
    </row>
    <row r="8" spans="1:5" ht="16.5" thickBot="1" x14ac:dyDescent="0.3">
      <c r="A8" s="105"/>
      <c r="B8" s="132" t="s">
        <v>154</v>
      </c>
      <c r="C8" s="282"/>
      <c r="D8" s="283"/>
      <c r="E8" s="107"/>
    </row>
    <row r="9" spans="1:5" ht="23.25" customHeight="1" thickBot="1" x14ac:dyDescent="0.3">
      <c r="A9" s="105"/>
      <c r="B9" s="132" t="s">
        <v>154</v>
      </c>
      <c r="C9" s="282"/>
      <c r="D9" s="283"/>
      <c r="E9" s="107"/>
    </row>
    <row r="10" spans="1:5" ht="26.25" customHeight="1" thickBot="1" x14ac:dyDescent="0.3">
      <c r="A10" s="105"/>
      <c r="B10" s="132" t="s">
        <v>154</v>
      </c>
      <c r="C10" s="282"/>
      <c r="D10" s="283"/>
      <c r="E10" s="107"/>
    </row>
    <row r="11" spans="1:5" ht="21.75" customHeight="1" thickBot="1" x14ac:dyDescent="0.3">
      <c r="A11" s="105"/>
      <c r="B11" s="132" t="s">
        <v>154</v>
      </c>
      <c r="C11" s="282"/>
      <c r="D11" s="283"/>
      <c r="E11" s="107"/>
    </row>
    <row r="12" spans="1:5" ht="32.25" thickBot="1" x14ac:dyDescent="0.3">
      <c r="A12" s="105"/>
      <c r="B12" s="133" t="s">
        <v>155</v>
      </c>
      <c r="C12" s="282">
        <f>SUM(C8:D11)</f>
        <v>0</v>
      </c>
      <c r="D12" s="283"/>
      <c r="E12" s="107"/>
    </row>
    <row r="13" spans="1:5" ht="26.25" customHeight="1" thickBot="1" x14ac:dyDescent="0.3">
      <c r="A13" s="105"/>
      <c r="B13" s="133" t="s">
        <v>156</v>
      </c>
      <c r="C13" s="282">
        <f>+C12/616000</f>
        <v>0</v>
      </c>
      <c r="D13" s="283"/>
      <c r="E13" s="107"/>
    </row>
    <row r="14" spans="1:5" ht="24.75" customHeight="1" x14ac:dyDescent="0.25">
      <c r="A14" s="105"/>
      <c r="B14" s="106"/>
      <c r="C14" s="110"/>
      <c r="D14" s="111"/>
      <c r="E14" s="107"/>
    </row>
    <row r="15" spans="1:5" ht="28.5" customHeight="1" thickBot="1" x14ac:dyDescent="0.3">
      <c r="A15" s="105"/>
      <c r="B15" s="106" t="s">
        <v>157</v>
      </c>
      <c r="C15" s="110"/>
      <c r="D15" s="111"/>
      <c r="E15" s="107"/>
    </row>
    <row r="16" spans="1:5" ht="27" customHeight="1" x14ac:dyDescent="0.25">
      <c r="A16" s="105"/>
      <c r="B16" s="112" t="s">
        <v>79</v>
      </c>
      <c r="C16" s="113"/>
      <c r="D16" s="114"/>
      <c r="E16" s="107"/>
    </row>
    <row r="17" spans="1:6" ht="28.5" customHeight="1" x14ac:dyDescent="0.25">
      <c r="A17" s="105"/>
      <c r="B17" s="105" t="s">
        <v>80</v>
      </c>
      <c r="C17" s="115"/>
      <c r="D17" s="107"/>
      <c r="E17" s="107"/>
    </row>
    <row r="18" spans="1:6" ht="15" x14ac:dyDescent="0.25">
      <c r="A18" s="105"/>
      <c r="B18" s="105" t="s">
        <v>81</v>
      </c>
      <c r="C18" s="115"/>
      <c r="D18" s="107"/>
      <c r="E18" s="107"/>
    </row>
    <row r="19" spans="1:6" ht="27" customHeight="1" thickBot="1" x14ac:dyDescent="0.3">
      <c r="A19" s="105"/>
      <c r="B19" s="116" t="s">
        <v>82</v>
      </c>
      <c r="C19" s="117"/>
      <c r="D19" s="118"/>
      <c r="E19" s="107"/>
    </row>
    <row r="20" spans="1:6" ht="27" customHeight="1" thickBot="1" x14ac:dyDescent="0.3">
      <c r="A20" s="105"/>
      <c r="B20" s="266" t="s">
        <v>83</v>
      </c>
      <c r="C20" s="267"/>
      <c r="D20" s="268"/>
      <c r="E20" s="107"/>
    </row>
    <row r="21" spans="1:6" ht="16.5" thickBot="1" x14ac:dyDescent="0.3">
      <c r="A21" s="105"/>
      <c r="B21" s="266" t="s">
        <v>84</v>
      </c>
      <c r="C21" s="267"/>
      <c r="D21" s="268"/>
      <c r="E21" s="107"/>
    </row>
    <row r="22" spans="1:6" x14ac:dyDescent="0.25">
      <c r="A22" s="105"/>
      <c r="B22" s="119" t="s">
        <v>158</v>
      </c>
      <c r="C22" s="120"/>
      <c r="D22" s="111" t="s">
        <v>85</v>
      </c>
      <c r="E22" s="107"/>
    </row>
    <row r="23" spans="1:6" ht="16.5" thickBot="1" x14ac:dyDescent="0.3">
      <c r="A23" s="105"/>
      <c r="B23" s="109" t="s">
        <v>86</v>
      </c>
      <c r="C23" s="121"/>
      <c r="D23" s="122" t="s">
        <v>85</v>
      </c>
      <c r="E23" s="107"/>
    </row>
    <row r="24" spans="1:6" ht="16.5" thickBot="1" x14ac:dyDescent="0.3">
      <c r="A24" s="105"/>
      <c r="B24" s="123"/>
      <c r="C24" s="124"/>
      <c r="D24" s="106"/>
      <c r="E24" s="125"/>
    </row>
    <row r="25" spans="1:6" x14ac:dyDescent="0.25">
      <c r="A25" s="269"/>
      <c r="B25" s="270" t="s">
        <v>87</v>
      </c>
      <c r="C25" s="272" t="s">
        <v>88</v>
      </c>
      <c r="D25" s="273"/>
      <c r="E25" s="274"/>
      <c r="F25" s="263"/>
    </row>
    <row r="26" spans="1:6" ht="16.5" thickBot="1" x14ac:dyDescent="0.3">
      <c r="A26" s="269"/>
      <c r="B26" s="271"/>
      <c r="C26" s="264" t="s">
        <v>89</v>
      </c>
      <c r="D26" s="265"/>
      <c r="E26" s="274"/>
      <c r="F26" s="263"/>
    </row>
    <row r="27" spans="1:6" thickBot="1" x14ac:dyDescent="0.3">
      <c r="A27" s="116"/>
      <c r="B27" s="126"/>
      <c r="C27" s="126"/>
      <c r="D27" s="126"/>
      <c r="E27" s="118"/>
      <c r="F27" s="99"/>
    </row>
    <row r="28" spans="1:6" x14ac:dyDescent="0.25">
      <c r="B28" s="128"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2014-12-11T23:20:39Z</dcterms:modified>
</cp:coreProperties>
</file>